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0\"/>
    </mc:Choice>
  </mc:AlternateContent>
  <bookViews>
    <workbookView xWindow="0" yWindow="0" windowWidth="28800" windowHeight="11700" tabRatio="859" firstSheet="9" activeTab="11"/>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 sheetId="31" r:id="rId9"/>
    <sheet name="6.2. Паспорт фин осв ввод" sheetId="15" r:id="rId10"/>
    <sheet name="7. Паспорт отчет о закупке " sheetId="32"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8">#REF!</definedName>
    <definedName name="\k" localSheetId="10">#REF!</definedName>
    <definedName name="\k" localSheetId="11">#REF!</definedName>
    <definedName name="\k">#REF!</definedName>
    <definedName name="\m" localSheetId="0">#REF!</definedName>
    <definedName name="\m" localSheetId="8">#REF!</definedName>
    <definedName name="\m" localSheetId="10">#REF!</definedName>
    <definedName name="\m" localSheetId="11">#REF!</definedName>
    <definedName name="\m">#REF!</definedName>
    <definedName name="\m1" localSheetId="0">#REF!</definedName>
    <definedName name="\m1" localSheetId="8">#REF!</definedName>
    <definedName name="\m1" localSheetId="10">#REF!</definedName>
    <definedName name="\m1" localSheetId="11">#REF!</definedName>
    <definedName name="\m1">#REF!</definedName>
    <definedName name="\s" localSheetId="0">#REF!</definedName>
    <definedName name="\s" localSheetId="8">#REF!</definedName>
    <definedName name="\s" localSheetId="10">#REF!</definedName>
    <definedName name="\s" localSheetId="11">#REF!</definedName>
    <definedName name="\s">#REF!</definedName>
    <definedName name="\z" localSheetId="0">#REF!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8">#REF!</definedName>
    <definedName name="_k" localSheetId="10">#REF!</definedName>
    <definedName name="_k" localSheetId="11">#REF!</definedName>
    <definedName name="_k">#REF!</definedName>
    <definedName name="_kin1" localSheetId="0">#REF!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8">#REF!</definedName>
    <definedName name="_m" localSheetId="10">#REF!</definedName>
    <definedName name="_m" localSheetId="11">#REF!</definedName>
    <definedName name="_m">#REF!</definedName>
    <definedName name="_s" localSheetId="0">#REF!</definedName>
    <definedName name="_s" localSheetId="8">#REF!</definedName>
    <definedName name="_s" localSheetId="10">#REF!</definedName>
    <definedName name="_s" localSheetId="11">#REF!</definedName>
    <definedName name="_s">#REF!</definedName>
    <definedName name="_sch1" localSheetId="0">#REF!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8">#REF!</definedName>
    <definedName name="_ts9" localSheetId="10">#REF!</definedName>
    <definedName name="_ts9" localSheetId="11">#REF!</definedName>
    <definedName name="_ts9">#REF!</definedName>
    <definedName name="_z" localSheetId="0">#REF!</definedName>
    <definedName name="_z" localSheetId="8">#REF!</definedName>
    <definedName name="_z" localSheetId="10">#REF!</definedName>
    <definedName name="_z" localSheetId="11">#REF!</definedName>
    <definedName name="_z">#REF!</definedName>
    <definedName name="_xlnm._FilterDatabase" localSheetId="11" hidden="1">'8. Общие сведения '!$A$21:$B$142</definedName>
    <definedName name="aaaa" localSheetId="0">#REF!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8">#REF!</definedName>
    <definedName name="Itog" localSheetId="10">#REF!</definedName>
    <definedName name="Itog" localSheetId="11">#REF!</definedName>
    <definedName name="Itog">#REF!</definedName>
    <definedName name="K_1" localSheetId="0">#REF!</definedName>
    <definedName name="K_1" localSheetId="8">#REF!</definedName>
    <definedName name="K_1" localSheetId="10">#REF!</definedName>
    <definedName name="K_1" localSheetId="11">#REF!</definedName>
    <definedName name="K_1">#REF!</definedName>
    <definedName name="Kin" localSheetId="0">#REF!</definedName>
    <definedName name="Kin" localSheetId="8">#REF!</definedName>
    <definedName name="Kin" localSheetId="10">#REF!</definedName>
    <definedName name="Kin" localSheetId="11">#REF!</definedName>
    <definedName name="Kin">#REF!</definedName>
    <definedName name="kurs" localSheetId="0">#REF!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8">#REF!</definedName>
    <definedName name="LINE" localSheetId="10">#REF!</definedName>
    <definedName name="LINE" localSheetId="11">#REF!</definedName>
    <definedName name="LINE">#REF!</definedName>
    <definedName name="Nalog" localSheetId="0">#REF!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8">#REF!</definedName>
    <definedName name="sdfd" localSheetId="10">#REF!</definedName>
    <definedName name="sdfd" localSheetId="11">#REF!</definedName>
    <definedName name="sdfd">#REF!</definedName>
    <definedName name="SM" localSheetId="0">#REF!</definedName>
    <definedName name="SM" localSheetId="8">#REF!</definedName>
    <definedName name="SM" localSheetId="10">#REF!</definedName>
    <definedName name="SM" localSheetId="11">#REF!</definedName>
    <definedName name="SM">#REF!</definedName>
    <definedName name="SM_SM" localSheetId="0">#REF!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8">#REF!</definedName>
    <definedName name="SPP" localSheetId="10">#REF!</definedName>
    <definedName name="SPP" localSheetId="11">#REF!</definedName>
    <definedName name="SPP">#REF!</definedName>
    <definedName name="SUM_" localSheetId="0">#REF!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8">#REF!</definedName>
    <definedName name="tc" localSheetId="10">#REF!</definedName>
    <definedName name="tc" localSheetId="11">#REF!</definedName>
    <definedName name="tc">#REF!</definedName>
    <definedName name="temp" localSheetId="0">#REF!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8">#REF!</definedName>
    <definedName name="yug" localSheetId="10">#REF!</definedName>
    <definedName name="yug" localSheetId="11">#REF!</definedName>
    <definedName name="yug">#REF!</definedName>
    <definedName name="yyy" localSheetId="0">#REF!</definedName>
    <definedName name="yyy" localSheetId="8">#REF!</definedName>
    <definedName name="yyy" localSheetId="10">#REF!</definedName>
    <definedName name="yyy" localSheetId="11">#REF!</definedName>
    <definedName name="yyy">#REF!</definedName>
    <definedName name="ZAK1" localSheetId="0">#REF!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8">#REF!</definedName>
    <definedName name="ZAK2" localSheetId="10">#REF!</definedName>
    <definedName name="ZAK2" localSheetId="11">#REF!</definedName>
    <definedName name="ZAK2">#REF!</definedName>
    <definedName name="а" localSheetId="0">#REF!</definedName>
    <definedName name="а" localSheetId="8">#REF!</definedName>
    <definedName name="а" localSheetId="10">#REF!</definedName>
    <definedName name="а" localSheetId="11">#REF!</definedName>
    <definedName name="а">#REF!</definedName>
    <definedName name="А15" localSheetId="0">#REF!</definedName>
    <definedName name="А15" localSheetId="8">#REF!</definedName>
    <definedName name="А15" localSheetId="10">#REF!</definedName>
    <definedName name="А15" localSheetId="11">#REF!</definedName>
    <definedName name="А15">#REF!</definedName>
    <definedName name="А2" localSheetId="0">#REF!</definedName>
    <definedName name="А2" localSheetId="8">#REF!</definedName>
    <definedName name="А2" localSheetId="10">#REF!</definedName>
    <definedName name="А2" localSheetId="11">#REF!</definedName>
    <definedName name="А2">#REF!</definedName>
    <definedName name="а36" localSheetId="0">#REF!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0">'7. Паспорт отчет о закупке '!$A$1:$AV$55</definedName>
    <definedName name="_xlnm.Print_Area" localSheetId="11">#REF!</definedName>
    <definedName name="_xlnm.Print_Area">#REF!</definedName>
    <definedName name="объем">#N/A</definedName>
    <definedName name="объем___0" localSheetId="0">#REF!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8">#REF!</definedName>
    <definedName name="п" localSheetId="10">#REF!</definedName>
    <definedName name="п" localSheetId="11">#REF!</definedName>
    <definedName name="п">#REF!</definedName>
    <definedName name="Пи" localSheetId="0">#REF!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8">#REF!</definedName>
    <definedName name="у" localSheetId="10">#REF!</definedName>
    <definedName name="у" localSheetId="11">#REF!</definedName>
    <definedName name="у">#REF!</definedName>
    <definedName name="уу" localSheetId="0">#REF!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8">#REF!</definedName>
    <definedName name="элраб" localSheetId="10">#REF!</definedName>
    <definedName name="элраб" localSheetId="11">#REF!</definedName>
    <definedName name="элраб">#REF!</definedName>
  </definedNames>
  <calcPr calcId="162913" iterate="1" calcOnSave="0"/>
</workbook>
</file>

<file path=xl/calcChain.xml><?xml version="1.0" encoding="utf-8"?>
<calcChain xmlns="http://schemas.openxmlformats.org/spreadsheetml/2006/main">
  <c r="B26" i="33" l="1"/>
  <c r="B25" i="33"/>
  <c r="C49" i="30" l="1"/>
  <c r="C48" i="30"/>
  <c r="A12" i="32" l="1"/>
  <c r="A15" i="10"/>
  <c r="A12" i="33" l="1"/>
  <c r="A15" i="33"/>
  <c r="A15" i="32"/>
  <c r="A15" i="31"/>
  <c r="A12" i="31"/>
  <c r="A9" i="33" l="1"/>
  <c r="A14" i="15" l="1"/>
  <c r="A11" i="15"/>
  <c r="A8" i="15"/>
  <c r="H25" i="32"/>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G25" i="32"/>
  <c r="F25" i="32"/>
  <c r="G53" i="31"/>
  <c r="D50" i="31"/>
  <c r="C53" i="31" s="1"/>
  <c r="D53" i="31" s="1"/>
  <c r="C24" i="6" l="1"/>
  <c r="A16" i="13"/>
  <c r="A15" i="14" s="1"/>
  <c r="A15" i="6" s="1"/>
  <c r="A14" i="17" s="1"/>
  <c r="A15" i="26" s="1"/>
  <c r="A13" i="13"/>
  <c r="A12" i="14" s="1"/>
  <c r="A12" i="6" s="1"/>
  <c r="A11" i="17" s="1"/>
  <c r="A12" i="10" s="1"/>
  <c r="A12" i="26" s="1"/>
  <c r="A10" i="13"/>
  <c r="A9" i="14" s="1"/>
  <c r="A9" i="6" s="1"/>
  <c r="A8" i="17" s="1"/>
  <c r="A9" i="10" s="1"/>
  <c r="A14" i="12"/>
  <c r="A11" i="12"/>
  <c r="A8" i="12"/>
  <c r="A4" i="12"/>
  <c r="A6" i="13" s="1"/>
  <c r="A5" i="14" s="1"/>
  <c r="A5" i="6" s="1"/>
  <c r="A4" i="17" s="1"/>
  <c r="A5" i="10" s="1"/>
  <c r="A5" i="26" s="1"/>
  <c r="B25" i="26" l="1"/>
  <c r="C27" i="6" l="1"/>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C64" i="26"/>
  <c r="C63" i="26"/>
  <c r="B63" i="26"/>
  <c r="C57" i="26"/>
  <c r="B57" i="26"/>
  <c r="AZ50" i="26"/>
  <c r="AZ64" i="26" s="1"/>
  <c r="AY50" i="26"/>
  <c r="AY64" i="26" s="1"/>
  <c r="AX50" i="26"/>
  <c r="AX64" i="26" s="1"/>
  <c r="AW50" i="26"/>
  <c r="AW64" i="26" s="1"/>
  <c r="AV50" i="26"/>
  <c r="AV64" i="26" s="1"/>
  <c r="AU50" i="26"/>
  <c r="AU64" i="26" s="1"/>
  <c r="AT50" i="26"/>
  <c r="AT64" i="26" s="1"/>
  <c r="AS50" i="26"/>
  <c r="AS64" i="26" s="1"/>
  <c r="AS86" i="26" s="1"/>
  <c r="AR50" i="26"/>
  <c r="AR64" i="26" s="1"/>
  <c r="AQ50" i="26"/>
  <c r="AQ64" i="26" s="1"/>
  <c r="AP50" i="26"/>
  <c r="AP64" i="26" s="1"/>
  <c r="AO50" i="26"/>
  <c r="AO64" i="26" s="1"/>
  <c r="AN50" i="26"/>
  <c r="AN64" i="26" s="1"/>
  <c r="AM50" i="26"/>
  <c r="AM64" i="26" s="1"/>
  <c r="AL50" i="26"/>
  <c r="AL64" i="26" s="1"/>
  <c r="AK50" i="26"/>
  <c r="AK64" i="26" s="1"/>
  <c r="AK86" i="26" s="1"/>
  <c r="AJ50" i="26"/>
  <c r="AJ64" i="26" s="1"/>
  <c r="AI50" i="26"/>
  <c r="AI64" i="26" s="1"/>
  <c r="AH50" i="26"/>
  <c r="AH64" i="26" s="1"/>
  <c r="AG50" i="26"/>
  <c r="AG64" i="26" s="1"/>
  <c r="AF50" i="26"/>
  <c r="AF64" i="26" s="1"/>
  <c r="AE50" i="26"/>
  <c r="AE64" i="26" s="1"/>
  <c r="AD50" i="26"/>
  <c r="AD64" i="26" s="1"/>
  <c r="AC50" i="26"/>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M86" i="26" s="1"/>
  <c r="L50" i="26"/>
  <c r="L64" i="26" s="1"/>
  <c r="K50" i="26"/>
  <c r="K64" i="26" s="1"/>
  <c r="J50" i="26"/>
  <c r="J64" i="26" s="1"/>
  <c r="I50" i="26"/>
  <c r="I64" i="26" s="1"/>
  <c r="H50" i="26"/>
  <c r="H64" i="26" s="1"/>
  <c r="G50" i="26"/>
  <c r="G64" i="26" s="1"/>
  <c r="F50" i="26"/>
  <c r="F64" i="26" s="1"/>
  <c r="E50" i="26"/>
  <c r="E64" i="26" s="1"/>
  <c r="E86" i="26" s="1"/>
  <c r="D50" i="26"/>
  <c r="D64" i="26" s="1"/>
  <c r="C50" i="26"/>
  <c r="C64" i="26" s="1"/>
  <c r="B50" i="26"/>
  <c r="B64" i="26" s="1"/>
  <c r="B49" i="26"/>
  <c r="C49" i="26" s="1"/>
  <c r="D47" i="26"/>
  <c r="B45" i="26"/>
  <c r="B46" i="26" s="1"/>
  <c r="B35" i="26"/>
  <c r="U86" i="26" l="1"/>
  <c r="AC86" i="26"/>
  <c r="G86" i="26"/>
  <c r="AE86" i="26"/>
  <c r="B69" i="26"/>
  <c r="O86" i="26"/>
  <c r="AM86" i="26"/>
  <c r="W86" i="26"/>
  <c r="AU86" i="26"/>
  <c r="D86" i="26"/>
  <c r="D91" i="26"/>
  <c r="AJ86" i="26"/>
  <c r="B87" i="26"/>
  <c r="C73" i="26"/>
  <c r="C71" i="26" s="1"/>
  <c r="H86" i="26"/>
  <c r="T86" i="26"/>
  <c r="AF86" i="26"/>
  <c r="AN86" i="26"/>
  <c r="AZ86" i="26"/>
  <c r="D80" i="26"/>
  <c r="D57" i="26"/>
  <c r="E47" i="26"/>
  <c r="C69" i="26"/>
  <c r="D49" i="26"/>
  <c r="C70" i="26"/>
  <c r="D63" i="26"/>
  <c r="I86" i="26"/>
  <c r="Q86" i="26"/>
  <c r="Y86" i="26"/>
  <c r="AG86" i="26"/>
  <c r="AO86" i="26"/>
  <c r="AW86" i="26"/>
  <c r="L86" i="26"/>
  <c r="P86" i="26"/>
  <c r="X86" i="26"/>
  <c r="AB86" i="26"/>
  <c r="AR86" i="26"/>
  <c r="AV86" i="26"/>
  <c r="B86" i="26"/>
  <c r="F86" i="26"/>
  <c r="J86" i="26"/>
  <c r="N86" i="26"/>
  <c r="R86" i="26"/>
  <c r="V86" i="26"/>
  <c r="Z86" i="26"/>
  <c r="AD86" i="26"/>
  <c r="AH86" i="26"/>
  <c r="AL86" i="26"/>
  <c r="AP86" i="26"/>
  <c r="AT86" i="26"/>
  <c r="AX86" i="26"/>
  <c r="C86" i="26"/>
  <c r="K86" i="26"/>
  <c r="S86" i="26"/>
  <c r="AA86" i="26"/>
  <c r="AI86" i="26"/>
  <c r="AQ86" i="26"/>
  <c r="AY86" i="26"/>
  <c r="E91" i="26"/>
  <c r="F79" i="26"/>
  <c r="B85" i="26" l="1"/>
  <c r="C85" i="26" s="1"/>
  <c r="B65" i="26"/>
  <c r="B72" i="26" s="1"/>
  <c r="B74" i="26" s="1"/>
  <c r="B76" i="26" s="1"/>
  <c r="D73" i="26"/>
  <c r="D82" i="26" s="1"/>
  <c r="C82" i="26"/>
  <c r="B81" i="26"/>
  <c r="E80" i="26"/>
  <c r="E63" i="26"/>
  <c r="F47" i="26"/>
  <c r="E57" i="26"/>
  <c r="F91" i="26"/>
  <c r="G79" i="26"/>
  <c r="C65" i="26"/>
  <c r="C72" i="26" s="1"/>
  <c r="C74" i="26" s="1"/>
  <c r="D70" i="26"/>
  <c r="E49" i="26"/>
  <c r="D69" i="26"/>
  <c r="E73" i="26" l="1"/>
  <c r="E71" i="26" s="1"/>
  <c r="D71" i="26"/>
  <c r="D65" i="26" s="1"/>
  <c r="D72" i="26" s="1"/>
  <c r="D74" i="26" s="1"/>
  <c r="C76" i="26"/>
  <c r="C81" i="26"/>
  <c r="F73" i="26"/>
  <c r="G91" i="26"/>
  <c r="H79" i="26"/>
  <c r="B77" i="26"/>
  <c r="B78" i="26" s="1"/>
  <c r="E70" i="26"/>
  <c r="E69" i="26"/>
  <c r="F49" i="26"/>
  <c r="D85" i="26"/>
  <c r="F80" i="26"/>
  <c r="F57" i="26"/>
  <c r="F63" i="26"/>
  <c r="G47" i="26"/>
  <c r="E82" i="26" l="1"/>
  <c r="G80" i="26"/>
  <c r="G63" i="26"/>
  <c r="G57" i="26"/>
  <c r="H47" i="26"/>
  <c r="G73" i="26"/>
  <c r="H73" i="26" s="1"/>
  <c r="H82" i="26" s="1"/>
  <c r="F71" i="26"/>
  <c r="F69" i="26"/>
  <c r="F70" i="26"/>
  <c r="G49" i="26"/>
  <c r="B84" i="26"/>
  <c r="B89" i="26" s="1"/>
  <c r="C77" i="26"/>
  <c r="C84" i="26" s="1"/>
  <c r="C89" i="26" s="1"/>
  <c r="C92" i="26" s="1"/>
  <c r="F82" i="26"/>
  <c r="D81" i="26"/>
  <c r="D76" i="26"/>
  <c r="E65" i="26"/>
  <c r="E72" i="26" s="1"/>
  <c r="E74" i="26" s="1"/>
  <c r="E85" i="26"/>
  <c r="H91" i="26"/>
  <c r="I79" i="26"/>
  <c r="F85" i="26" l="1"/>
  <c r="I73" i="26"/>
  <c r="I82" i="26" s="1"/>
  <c r="H71" i="26"/>
  <c r="B94" i="26"/>
  <c r="B92" i="26"/>
  <c r="C90" i="26"/>
  <c r="C94" i="26"/>
  <c r="B90" i="26"/>
  <c r="B95" i="26" s="1"/>
  <c r="H57" i="26"/>
  <c r="I47" i="26"/>
  <c r="H63" i="26"/>
  <c r="H80" i="26"/>
  <c r="E76" i="26"/>
  <c r="E81" i="26"/>
  <c r="G82" i="26"/>
  <c r="G71" i="26"/>
  <c r="G69" i="26"/>
  <c r="H49" i="26"/>
  <c r="G70" i="26"/>
  <c r="D77" i="26"/>
  <c r="D84" i="26" s="1"/>
  <c r="D89" i="26" s="1"/>
  <c r="I91" i="26"/>
  <c r="J79" i="26"/>
  <c r="C78" i="26"/>
  <c r="F65" i="26"/>
  <c r="F72" i="26" s="1"/>
  <c r="F74" i="26" s="1"/>
  <c r="I71" i="26" l="1"/>
  <c r="C95" i="26"/>
  <c r="D78" i="26"/>
  <c r="J73" i="26"/>
  <c r="D92" i="26"/>
  <c r="D93" i="26" s="1"/>
  <c r="D94" i="26"/>
  <c r="D90" i="26"/>
  <c r="D95" i="26" s="1"/>
  <c r="G65" i="26"/>
  <c r="G72" i="26" s="1"/>
  <c r="G74" i="26" s="1"/>
  <c r="F81" i="26"/>
  <c r="F76" i="26"/>
  <c r="E77" i="26"/>
  <c r="G85" i="26"/>
  <c r="J91" i="26"/>
  <c r="K79" i="26"/>
  <c r="I80" i="26"/>
  <c r="I63" i="26"/>
  <c r="I57" i="26"/>
  <c r="J47" i="26"/>
  <c r="H70" i="26"/>
  <c r="H69" i="26"/>
  <c r="I49" i="26"/>
  <c r="C93" i="26"/>
  <c r="B93" i="26"/>
  <c r="B96" i="26" s="1"/>
  <c r="H85" i="26" l="1"/>
  <c r="J82" i="26"/>
  <c r="J71" i="26"/>
  <c r="C96" i="26"/>
  <c r="K73" i="26"/>
  <c r="K82" i="26" s="1"/>
  <c r="D96" i="26"/>
  <c r="H65" i="26"/>
  <c r="H72" i="26" s="1"/>
  <c r="H74" i="26" s="1"/>
  <c r="E78" i="26"/>
  <c r="I70" i="26"/>
  <c r="I69" i="26"/>
  <c r="J49" i="26"/>
  <c r="G76" i="26"/>
  <c r="G81" i="26"/>
  <c r="E84" i="26"/>
  <c r="E89" i="26" s="1"/>
  <c r="J80" i="26"/>
  <c r="J57" i="26"/>
  <c r="K47" i="26"/>
  <c r="J63" i="26"/>
  <c r="K91" i="26"/>
  <c r="L79" i="26"/>
  <c r="F77" i="26"/>
  <c r="F78" i="26" s="1"/>
  <c r="L73" i="26" l="1"/>
  <c r="K71" i="26"/>
  <c r="E92" i="26"/>
  <c r="E94" i="26"/>
  <c r="E90" i="26"/>
  <c r="E95" i="26" s="1"/>
  <c r="I65" i="26"/>
  <c r="I72" i="26" s="1"/>
  <c r="I74" i="26" s="1"/>
  <c r="H81" i="26"/>
  <c r="H76" i="26"/>
  <c r="I85" i="26"/>
  <c r="K80" i="26"/>
  <c r="K63" i="26"/>
  <c r="K57" i="26"/>
  <c r="L47" i="26"/>
  <c r="F84" i="26"/>
  <c r="F89" i="26" s="1"/>
  <c r="F92" i="26" s="1"/>
  <c r="G77" i="26"/>
  <c r="L91" i="26"/>
  <c r="M79" i="26"/>
  <c r="J70" i="26"/>
  <c r="K49" i="26"/>
  <c r="J69" i="26"/>
  <c r="F94" i="26" l="1"/>
  <c r="L82" i="26"/>
  <c r="L71" i="26"/>
  <c r="M73" i="26"/>
  <c r="J65" i="26"/>
  <c r="J72" i="26" s="1"/>
  <c r="J74" i="26" s="1"/>
  <c r="J76" i="26" s="1"/>
  <c r="I76" i="26"/>
  <c r="I81" i="26"/>
  <c r="F90" i="26"/>
  <c r="F95" i="26" s="1"/>
  <c r="G84" i="26"/>
  <c r="G89" i="26" s="1"/>
  <c r="K69" i="26"/>
  <c r="L49" i="26"/>
  <c r="K70" i="26"/>
  <c r="G78" i="26"/>
  <c r="L80" i="26"/>
  <c r="L57" i="26"/>
  <c r="M47" i="26"/>
  <c r="L63" i="26"/>
  <c r="J85" i="26"/>
  <c r="M91" i="26"/>
  <c r="N79" i="26"/>
  <c r="H77" i="26"/>
  <c r="H78" i="26" s="1"/>
  <c r="F93" i="26"/>
  <c r="E93" i="26"/>
  <c r="E96" i="26" s="1"/>
  <c r="J81" i="26" l="1"/>
  <c r="K65" i="26"/>
  <c r="K72" i="26" s="1"/>
  <c r="K74" i="26" s="1"/>
  <c r="K81" i="26" s="1"/>
  <c r="M82" i="26"/>
  <c r="N73" i="26"/>
  <c r="M71" i="26"/>
  <c r="I77" i="26"/>
  <c r="I78" i="26" s="1"/>
  <c r="N91" i="26"/>
  <c r="O79" i="26"/>
  <c r="M80" i="26"/>
  <c r="M63" i="26"/>
  <c r="M57" i="26"/>
  <c r="N47" i="26"/>
  <c r="H84" i="26"/>
  <c r="H89" i="26" s="1"/>
  <c r="H90" i="26" s="1"/>
  <c r="J77" i="26"/>
  <c r="J78" i="26" s="1"/>
  <c r="G92" i="26"/>
  <c r="G94" i="26"/>
  <c r="G90" i="26"/>
  <c r="G95" i="26" s="1"/>
  <c r="K85" i="26"/>
  <c r="F96" i="26"/>
  <c r="L70" i="26"/>
  <c r="M49" i="26"/>
  <c r="L69" i="26"/>
  <c r="K76" i="26" l="1"/>
  <c r="K77" i="26" s="1"/>
  <c r="L65" i="26"/>
  <c r="L72" i="26" s="1"/>
  <c r="L74" i="26" s="1"/>
  <c r="L76" i="26" s="1"/>
  <c r="H95" i="26"/>
  <c r="O73" i="26"/>
  <c r="O71" i="26" s="1"/>
  <c r="N82" i="26"/>
  <c r="N71" i="26"/>
  <c r="H92" i="26"/>
  <c r="H93" i="26" s="1"/>
  <c r="H94" i="26"/>
  <c r="M70" i="26"/>
  <c r="M69" i="26"/>
  <c r="N49" i="26"/>
  <c r="G93" i="26"/>
  <c r="G96" i="26" s="1"/>
  <c r="L85" i="26"/>
  <c r="N57" i="26"/>
  <c r="N80" i="26"/>
  <c r="N63" i="26"/>
  <c r="O47" i="26"/>
  <c r="O91" i="26"/>
  <c r="P79" i="26"/>
  <c r="I84" i="26"/>
  <c r="I89" i="26" s="1"/>
  <c r="L81" i="26" l="1"/>
  <c r="J84" i="26"/>
  <c r="J89" i="26" s="1"/>
  <c r="J90" i="26" s="1"/>
  <c r="M65" i="26"/>
  <c r="M72" i="26" s="1"/>
  <c r="M74" i="26" s="1"/>
  <c r="M76" i="26" s="1"/>
  <c r="H96" i="26"/>
  <c r="P73" i="26"/>
  <c r="P71" i="26" s="1"/>
  <c r="O82" i="26"/>
  <c r="I92" i="26"/>
  <c r="N69" i="26"/>
  <c r="N70" i="26"/>
  <c r="O49" i="26"/>
  <c r="I94" i="26"/>
  <c r="P91" i="26"/>
  <c r="Q79" i="26"/>
  <c r="M85" i="26"/>
  <c r="I90" i="26"/>
  <c r="I95" i="26" s="1"/>
  <c r="L77" i="26"/>
  <c r="K78" i="26"/>
  <c r="O80" i="26"/>
  <c r="O63" i="26"/>
  <c r="P47" i="26"/>
  <c r="O57" i="26"/>
  <c r="J92" i="26" l="1"/>
  <c r="J94" i="26"/>
  <c r="K84" i="26"/>
  <c r="K89" i="26" s="1"/>
  <c r="K92" i="26" s="1"/>
  <c r="N65" i="26"/>
  <c r="N72" i="26" s="1"/>
  <c r="N74" i="26" s="1"/>
  <c r="N81" i="26" s="1"/>
  <c r="M81" i="26"/>
  <c r="P82" i="26"/>
  <c r="Q73" i="26"/>
  <c r="Q82" i="26" s="1"/>
  <c r="M77" i="26"/>
  <c r="O69" i="26"/>
  <c r="P49" i="26"/>
  <c r="O70" i="26"/>
  <c r="I93" i="26"/>
  <c r="I96" i="26" s="1"/>
  <c r="J93" i="26"/>
  <c r="Q91" i="26"/>
  <c r="R79" i="26"/>
  <c r="N85" i="26"/>
  <c r="J95" i="26"/>
  <c r="P57" i="26"/>
  <c r="Q47" i="26"/>
  <c r="P63" i="26"/>
  <c r="P80" i="26"/>
  <c r="L78" i="26"/>
  <c r="K90" i="26" l="1"/>
  <c r="K95" i="26" s="1"/>
  <c r="Q71" i="26"/>
  <c r="J96" i="26"/>
  <c r="K94" i="26"/>
  <c r="L84" i="26"/>
  <c r="L89" i="26" s="1"/>
  <c r="L92" i="26" s="1"/>
  <c r="L93" i="26" s="1"/>
  <c r="N76" i="26"/>
  <c r="R73" i="26"/>
  <c r="R82" i="26" s="1"/>
  <c r="O65" i="26"/>
  <c r="O72" i="26" s="1"/>
  <c r="O74" i="26" s="1"/>
  <c r="O76" i="26" s="1"/>
  <c r="K93" i="26"/>
  <c r="K96" i="26" s="1"/>
  <c r="O85" i="26"/>
  <c r="M78" i="26"/>
  <c r="P70" i="26"/>
  <c r="Q49" i="26"/>
  <c r="P69" i="26"/>
  <c r="Q80" i="26"/>
  <c r="Q63" i="26"/>
  <c r="Q57" i="26"/>
  <c r="R47" i="26"/>
  <c r="R91" i="26"/>
  <c r="S79" i="26"/>
  <c r="L90" i="26" l="1"/>
  <c r="L95" i="26" s="1"/>
  <c r="L94" i="26"/>
  <c r="M84" i="26"/>
  <c r="M89" i="26" s="1"/>
  <c r="M94" i="26" s="1"/>
  <c r="R71" i="26"/>
  <c r="N77" i="26"/>
  <c r="S73" i="26"/>
  <c r="S82" i="26" s="1"/>
  <c r="P85" i="26"/>
  <c r="O81" i="26"/>
  <c r="R80" i="26"/>
  <c r="R57" i="26"/>
  <c r="S47" i="26"/>
  <c r="R63" i="26"/>
  <c r="P65" i="26"/>
  <c r="P72" i="26" s="1"/>
  <c r="P74" i="26" s="1"/>
  <c r="O77" i="26"/>
  <c r="S91" i="26"/>
  <c r="T79" i="26"/>
  <c r="Q70" i="26"/>
  <c r="Q69" i="26"/>
  <c r="R49" i="26"/>
  <c r="L96" i="26"/>
  <c r="N84" i="26" l="1"/>
  <c r="N89" i="26" s="1"/>
  <c r="N92" i="26" s="1"/>
  <c r="M92" i="26"/>
  <c r="M93" i="26" s="1"/>
  <c r="M96" i="26" s="1"/>
  <c r="M90" i="26"/>
  <c r="M95" i="26" s="1"/>
  <c r="T73" i="26"/>
  <c r="T82" i="26" s="1"/>
  <c r="N78" i="26"/>
  <c r="S71" i="26"/>
  <c r="Q85" i="26"/>
  <c r="O78" i="26"/>
  <c r="Q65" i="26"/>
  <c r="Q72" i="26" s="1"/>
  <c r="Q74" i="26" s="1"/>
  <c r="P81" i="26"/>
  <c r="P76" i="26"/>
  <c r="S80" i="26"/>
  <c r="S63" i="26"/>
  <c r="S57" i="26"/>
  <c r="T47" i="26"/>
  <c r="U79" i="26"/>
  <c r="T91" i="26"/>
  <c r="R69" i="26"/>
  <c r="R70" i="26"/>
  <c r="S49" i="26"/>
  <c r="O84" i="26" l="1"/>
  <c r="O89" i="26" s="1"/>
  <c r="O94" i="26" s="1"/>
  <c r="N94" i="26"/>
  <c r="N90" i="26"/>
  <c r="N95" i="26" s="1"/>
  <c r="N93" i="26"/>
  <c r="N96" i="26" s="1"/>
  <c r="O92" i="26"/>
  <c r="O93" i="26" s="1"/>
  <c r="U73" i="26"/>
  <c r="V73" i="26" s="1"/>
  <c r="V82" i="26" s="1"/>
  <c r="T71" i="26"/>
  <c r="R65" i="26"/>
  <c r="R72" i="26" s="1"/>
  <c r="R74" i="26" s="1"/>
  <c r="R81" i="26" s="1"/>
  <c r="S69" i="26"/>
  <c r="T49" i="26"/>
  <c r="S70" i="26"/>
  <c r="U91" i="26"/>
  <c r="V79" i="26"/>
  <c r="R85" i="26"/>
  <c r="T80" i="26"/>
  <c r="T57" i="26"/>
  <c r="U47" i="26"/>
  <c r="T63" i="26"/>
  <c r="P77" i="26"/>
  <c r="Q76" i="26"/>
  <c r="Q81" i="26"/>
  <c r="P84" i="26" l="1"/>
  <c r="P89" i="26" s="1"/>
  <c r="P94" i="26" s="1"/>
  <c r="O90" i="26"/>
  <c r="O95" i="26"/>
  <c r="O96" i="26"/>
  <c r="S65" i="26"/>
  <c r="S72" i="26" s="1"/>
  <c r="S74" i="26" s="1"/>
  <c r="S76" i="26" s="1"/>
  <c r="P78" i="26"/>
  <c r="U82" i="26"/>
  <c r="U71" i="26"/>
  <c r="V71" i="26"/>
  <c r="W73" i="26"/>
  <c r="R76" i="26"/>
  <c r="R77" i="26" s="1"/>
  <c r="S85" i="26"/>
  <c r="V91" i="26"/>
  <c r="W79" i="26"/>
  <c r="Q77" i="26"/>
  <c r="U80" i="26"/>
  <c r="U63" i="26"/>
  <c r="V47" i="26"/>
  <c r="U57" i="26"/>
  <c r="T70" i="26"/>
  <c r="U49" i="26"/>
  <c r="T69" i="26"/>
  <c r="P90" i="26" l="1"/>
  <c r="P95" i="26" s="1"/>
  <c r="Q84" i="26"/>
  <c r="Q89" i="26" s="1"/>
  <c r="Q90" i="26" s="1"/>
  <c r="Q95" i="26" s="1"/>
  <c r="P92" i="26"/>
  <c r="P93" i="26" s="1"/>
  <c r="P96" i="26" s="1"/>
  <c r="S81" i="26"/>
  <c r="W82" i="26"/>
  <c r="W71" i="26"/>
  <c r="X73" i="26"/>
  <c r="T65" i="26"/>
  <c r="T72" i="26" s="1"/>
  <c r="T74" i="26" s="1"/>
  <c r="T76" i="26" s="1"/>
  <c r="Q78" i="26"/>
  <c r="U70" i="26"/>
  <c r="U69" i="26"/>
  <c r="V49" i="26"/>
  <c r="W91" i="26"/>
  <c r="X79" i="26"/>
  <c r="S77" i="26"/>
  <c r="T85" i="26"/>
  <c r="R78" i="26"/>
  <c r="V80" i="26"/>
  <c r="V57" i="26"/>
  <c r="V63" i="26"/>
  <c r="W47" i="26"/>
  <c r="Q92" i="26" l="1"/>
  <c r="Q93" i="26" s="1"/>
  <c r="Q96" i="26" s="1"/>
  <c r="Q94" i="26"/>
  <c r="R84" i="26"/>
  <c r="R89" i="26" s="1"/>
  <c r="R92" i="26" s="1"/>
  <c r="R93" i="26" s="1"/>
  <c r="R96" i="26" s="1"/>
  <c r="T81" i="26"/>
  <c r="X82" i="26"/>
  <c r="X71" i="26"/>
  <c r="Y73" i="26"/>
  <c r="Y82" i="26" s="1"/>
  <c r="U65" i="26"/>
  <c r="U72" i="26" s="1"/>
  <c r="U74" i="26" s="1"/>
  <c r="U76" i="26" s="1"/>
  <c r="W80" i="26"/>
  <c r="W63" i="26"/>
  <c r="W57" i="26"/>
  <c r="X47" i="26"/>
  <c r="X91" i="26"/>
  <c r="Y79" i="26"/>
  <c r="U85" i="26"/>
  <c r="V69" i="26"/>
  <c r="V70" i="26"/>
  <c r="W49" i="26"/>
  <c r="T77" i="26"/>
  <c r="S78" i="26"/>
  <c r="R90" i="26" l="1"/>
  <c r="R95" i="26" s="1"/>
  <c r="S84" i="26"/>
  <c r="S89" i="26" s="1"/>
  <c r="S90" i="26" s="1"/>
  <c r="S95" i="26" s="1"/>
  <c r="R94" i="26"/>
  <c r="Y71" i="26"/>
  <c r="Z73" i="26"/>
  <c r="Z82" i="26" s="1"/>
  <c r="T78" i="26"/>
  <c r="U81" i="26"/>
  <c r="V65" i="26"/>
  <c r="V72" i="26" s="1"/>
  <c r="V74" i="26" s="1"/>
  <c r="V81" i="26" s="1"/>
  <c r="V85" i="26"/>
  <c r="X57" i="26"/>
  <c r="Y47" i="26"/>
  <c r="X80" i="26"/>
  <c r="X63" i="26"/>
  <c r="Y91" i="26"/>
  <c r="Z79" i="26"/>
  <c r="U77" i="26"/>
  <c r="W69" i="26"/>
  <c r="X49" i="26"/>
  <c r="W70" i="26"/>
  <c r="S92" i="26" l="1"/>
  <c r="S93" i="26" s="1"/>
  <c r="S96" i="26" s="1"/>
  <c r="S94" i="26"/>
  <c r="T84" i="26"/>
  <c r="T89" i="26" s="1"/>
  <c r="T90" i="26" s="1"/>
  <c r="T95" i="26" s="1"/>
  <c r="Z71" i="26"/>
  <c r="AA73" i="26"/>
  <c r="AA71" i="26" s="1"/>
  <c r="W65" i="26"/>
  <c r="W72" i="26" s="1"/>
  <c r="W74" i="26" s="1"/>
  <c r="W76" i="26" s="1"/>
  <c r="V76" i="26"/>
  <c r="V77" i="26" s="1"/>
  <c r="Y49" i="26"/>
  <c r="X69" i="26"/>
  <c r="X70" i="26"/>
  <c r="Z91" i="26"/>
  <c r="AA79" i="26"/>
  <c r="W85" i="26"/>
  <c r="U78" i="26"/>
  <c r="Y80" i="26"/>
  <c r="Y63" i="26"/>
  <c r="Y57" i="26"/>
  <c r="Z47" i="26"/>
  <c r="T92" i="26" l="1"/>
  <c r="T93" i="26" s="1"/>
  <c r="T96" i="26" s="1"/>
  <c r="T94" i="26"/>
  <c r="U84" i="26"/>
  <c r="U89" i="26" s="1"/>
  <c r="U94" i="26" s="1"/>
  <c r="AA82" i="26"/>
  <c r="AB73" i="26"/>
  <c r="W81" i="26"/>
  <c r="X65" i="26"/>
  <c r="X72" i="26" s="1"/>
  <c r="X74" i="26" s="1"/>
  <c r="X81" i="26" s="1"/>
  <c r="W77" i="26"/>
  <c r="AA91" i="26"/>
  <c r="AB79" i="26"/>
  <c r="Y70" i="26"/>
  <c r="Y69" i="26"/>
  <c r="Z49" i="26"/>
  <c r="V78" i="26"/>
  <c r="Z80" i="26"/>
  <c r="Z57" i="26"/>
  <c r="AA47" i="26"/>
  <c r="Z63" i="26"/>
  <c r="X85" i="26"/>
  <c r="V84" i="26" l="1"/>
  <c r="V89" i="26" s="1"/>
  <c r="V90" i="26" s="1"/>
  <c r="V92" i="26"/>
  <c r="U90" i="26"/>
  <c r="U95" i="26" s="1"/>
  <c r="U92" i="26"/>
  <c r="U93" i="26" s="1"/>
  <c r="U96" i="26" s="1"/>
  <c r="V94" i="26"/>
  <c r="W84" i="26"/>
  <c r="W89" i="26" s="1"/>
  <c r="W92" i="26" s="1"/>
  <c r="AB82" i="26"/>
  <c r="AC73" i="26"/>
  <c r="AB71" i="26"/>
  <c r="Y65" i="26"/>
  <c r="Y72" i="26" s="1"/>
  <c r="Y74" i="26" s="1"/>
  <c r="Y76" i="26" s="1"/>
  <c r="X76" i="26"/>
  <c r="X77" i="26" s="1"/>
  <c r="AA80" i="26"/>
  <c r="AA63" i="26"/>
  <c r="AA57" i="26"/>
  <c r="AB47" i="26"/>
  <c r="Z69" i="26"/>
  <c r="Z70" i="26"/>
  <c r="AA49" i="26"/>
  <c r="AB91" i="26"/>
  <c r="AC79" i="26"/>
  <c r="Y85" i="26"/>
  <c r="W78" i="26"/>
  <c r="W93" i="26" l="1"/>
  <c r="V95" i="26"/>
  <c r="V93" i="26"/>
  <c r="V96" i="26" s="1"/>
  <c r="W90" i="26"/>
  <c r="W95" i="26" s="1"/>
  <c r="X84" i="26"/>
  <c r="X89" i="26" s="1"/>
  <c r="X94" i="26" s="1"/>
  <c r="Y81" i="26"/>
  <c r="AC82" i="26"/>
  <c r="AD73" i="26"/>
  <c r="AC71" i="26"/>
  <c r="W94" i="26"/>
  <c r="Z85" i="26"/>
  <c r="X78" i="26"/>
  <c r="AC91" i="26"/>
  <c r="AD79" i="26"/>
  <c r="Y77" i="26"/>
  <c r="AA69" i="26"/>
  <c r="AB49" i="26"/>
  <c r="AA70" i="26"/>
  <c r="AB80" i="26"/>
  <c r="AB57" i="26"/>
  <c r="AC47" i="26"/>
  <c r="AB63" i="26"/>
  <c r="Z65" i="26"/>
  <c r="Z72" i="26" s="1"/>
  <c r="Z74" i="26" s="1"/>
  <c r="W96" i="26" l="1"/>
  <c r="X90" i="26"/>
  <c r="X95" i="26" s="1"/>
  <c r="X92" i="26"/>
  <c r="X93" i="26" s="1"/>
  <c r="X96" i="26" s="1"/>
  <c r="Y84" i="26"/>
  <c r="Y89" i="26" s="1"/>
  <c r="Y90" i="26" s="1"/>
  <c r="AD82" i="26"/>
  <c r="AD71" i="26"/>
  <c r="AE73" i="26"/>
  <c r="AA65" i="26"/>
  <c r="AA72" i="26" s="1"/>
  <c r="AA74" i="26" s="1"/>
  <c r="AA76" i="26" s="1"/>
  <c r="Z81" i="26"/>
  <c r="Z76" i="26"/>
  <c r="Y78" i="26"/>
  <c r="AA85" i="26"/>
  <c r="AD91" i="26"/>
  <c r="AE79" i="26"/>
  <c r="AC80" i="26"/>
  <c r="AC63" i="26"/>
  <c r="AC57" i="26"/>
  <c r="AD47" i="26"/>
  <c r="AB70" i="26"/>
  <c r="AC49" i="26"/>
  <c r="AB69" i="26"/>
  <c r="Y95" i="26" l="1"/>
  <c r="Y92" i="26"/>
  <c r="Y93" i="26" s="1"/>
  <c r="Y96" i="26" s="1"/>
  <c r="Y94" i="26"/>
  <c r="AE71" i="26"/>
  <c r="AE82" i="26"/>
  <c r="AF73" i="26"/>
  <c r="AA81" i="26"/>
  <c r="AB85" i="26"/>
  <c r="AC70" i="26"/>
  <c r="AC69" i="26"/>
  <c r="AD49" i="26"/>
  <c r="AE91" i="26"/>
  <c r="AF79" i="26"/>
  <c r="AD57" i="26"/>
  <c r="AE47" i="26"/>
  <c r="AD80" i="26"/>
  <c r="AD63" i="26"/>
  <c r="AA77" i="26"/>
  <c r="AB65" i="26"/>
  <c r="AB72" i="26" s="1"/>
  <c r="AB74" i="26" s="1"/>
  <c r="Z77" i="26"/>
  <c r="Z84" i="26" s="1"/>
  <c r="Z89" i="26" s="1"/>
  <c r="AF82" i="26" l="1"/>
  <c r="AF71" i="26"/>
  <c r="AG73" i="26"/>
  <c r="AA84" i="26"/>
  <c r="AA89" i="26" s="1"/>
  <c r="AA94" i="26" s="1"/>
  <c r="Z78" i="26"/>
  <c r="AC85" i="26"/>
  <c r="Z92" i="26"/>
  <c r="Z93" i="26" s="1"/>
  <c r="Z96" i="26" s="1"/>
  <c r="Z94" i="26"/>
  <c r="Z90" i="26"/>
  <c r="Z95" i="26" s="1"/>
  <c r="AA78" i="26"/>
  <c r="AD69" i="26"/>
  <c r="AD70" i="26"/>
  <c r="AE49" i="26"/>
  <c r="AF91" i="26"/>
  <c r="AG79" i="26"/>
  <c r="AC65" i="26"/>
  <c r="AC72" i="26" s="1"/>
  <c r="AC74" i="26" s="1"/>
  <c r="AB81" i="26"/>
  <c r="AB76" i="26"/>
  <c r="AE80" i="26"/>
  <c r="AE63" i="26"/>
  <c r="AE57" i="26"/>
  <c r="AF47" i="26"/>
  <c r="AH73" i="26" l="1"/>
  <c r="AG71" i="26"/>
  <c r="AG82" i="26"/>
  <c r="AA90" i="26"/>
  <c r="AA95" i="26" s="1"/>
  <c r="AA92" i="26"/>
  <c r="AA93" i="26" s="1"/>
  <c r="AA96" i="26" s="1"/>
  <c r="AD65" i="26"/>
  <c r="AD72" i="26" s="1"/>
  <c r="AD74" i="26" s="1"/>
  <c r="AD81" i="26" s="1"/>
  <c r="AB77" i="26"/>
  <c r="AB84" i="26" s="1"/>
  <c r="AB89" i="26" s="1"/>
  <c r="AF57" i="26"/>
  <c r="AG47" i="26"/>
  <c r="AF80" i="26"/>
  <c r="AF63" i="26"/>
  <c r="AE69" i="26"/>
  <c r="AE65" i="26" s="1"/>
  <c r="AE72" i="26" s="1"/>
  <c r="AE74" i="26" s="1"/>
  <c r="AF49" i="26"/>
  <c r="AE70" i="26"/>
  <c r="AG91" i="26"/>
  <c r="AH79" i="26"/>
  <c r="AC76" i="26"/>
  <c r="AC81" i="26"/>
  <c r="AD85" i="26"/>
  <c r="AI73" i="26" l="1"/>
  <c r="AH71" i="26"/>
  <c r="AH82" i="26"/>
  <c r="AB78" i="26"/>
  <c r="AD76" i="26"/>
  <c r="AC77" i="26"/>
  <c r="AC84" i="26" s="1"/>
  <c r="AC89" i="26" s="1"/>
  <c r="AE76" i="26"/>
  <c r="AE81" i="26"/>
  <c r="AD77" i="26"/>
  <c r="AB92" i="26"/>
  <c r="AB93" i="26" s="1"/>
  <c r="AB96" i="26" s="1"/>
  <c r="AB90" i="26"/>
  <c r="AB95" i="26" s="1"/>
  <c r="AB94" i="26"/>
  <c r="AE85" i="26"/>
  <c r="AH91" i="26"/>
  <c r="AI79" i="26"/>
  <c r="AF70" i="26"/>
  <c r="AG49" i="26"/>
  <c r="AF69" i="26"/>
  <c r="AG80" i="26"/>
  <c r="AG63" i="26"/>
  <c r="AH47" i="26"/>
  <c r="AG57" i="26"/>
  <c r="AJ73" i="26" l="1"/>
  <c r="AI71" i="26"/>
  <c r="AI82" i="26"/>
  <c r="AD78" i="26"/>
  <c r="AF85" i="26"/>
  <c r="AC92" i="26"/>
  <c r="AC93" i="26" s="1"/>
  <c r="AC96" i="26" s="1"/>
  <c r="AC94" i="26"/>
  <c r="AC90" i="26"/>
  <c r="AC95" i="26" s="1"/>
  <c r="AH80" i="26"/>
  <c r="AH57" i="26"/>
  <c r="AI47" i="26"/>
  <c r="AH63" i="26"/>
  <c r="AE77" i="26"/>
  <c r="AE78" i="26" s="1"/>
  <c r="AI91" i="26"/>
  <c r="AJ79" i="26"/>
  <c r="AG70" i="26"/>
  <c r="AG69" i="26"/>
  <c r="AH49" i="26"/>
  <c r="AF65" i="26"/>
  <c r="AF72" i="26" s="1"/>
  <c r="AF74" i="26" s="1"/>
  <c r="AD84" i="26"/>
  <c r="AD89" i="26" s="1"/>
  <c r="AC78" i="26"/>
  <c r="AJ71" i="26" l="1"/>
  <c r="AK73" i="26"/>
  <c r="AJ82" i="26"/>
  <c r="AG85" i="26"/>
  <c r="AD92" i="26"/>
  <c r="AD93" i="26" s="1"/>
  <c r="AD96" i="26" s="1"/>
  <c r="AD94" i="26"/>
  <c r="AD90" i="26"/>
  <c r="AD95" i="26" s="1"/>
  <c r="AF81" i="26"/>
  <c r="AF76" i="26"/>
  <c r="AJ91" i="26"/>
  <c r="AK79" i="26"/>
  <c r="AH70" i="26"/>
  <c r="AI49" i="26"/>
  <c r="AH69" i="26"/>
  <c r="AI80" i="26"/>
  <c r="AI63" i="26"/>
  <c r="AI57" i="26"/>
  <c r="AJ47" i="26"/>
  <c r="AG65" i="26"/>
  <c r="AG72" i="26" s="1"/>
  <c r="AG74" i="26" s="1"/>
  <c r="AE84" i="26"/>
  <c r="AE89" i="26" s="1"/>
  <c r="AL73" i="26" l="1"/>
  <c r="AK71" i="26"/>
  <c r="AK82" i="26"/>
  <c r="AH85" i="26"/>
  <c r="AE92" i="26"/>
  <c r="AE93" i="26" s="1"/>
  <c r="AE96" i="26" s="1"/>
  <c r="AE94" i="26"/>
  <c r="AE90" i="26"/>
  <c r="AE95" i="26" s="1"/>
  <c r="AK91" i="26"/>
  <c r="AL79" i="26"/>
  <c r="AG76" i="26"/>
  <c r="AG81" i="26"/>
  <c r="AJ80" i="26"/>
  <c r="AJ57" i="26"/>
  <c r="AK47" i="26"/>
  <c r="AJ63" i="26"/>
  <c r="AH65" i="26"/>
  <c r="AH72" i="26" s="1"/>
  <c r="AH74" i="26" s="1"/>
  <c r="AI69" i="26"/>
  <c r="AJ49" i="26"/>
  <c r="AI70" i="26"/>
  <c r="AF77" i="26"/>
  <c r="AF84" i="26" s="1"/>
  <c r="AF89" i="26" s="1"/>
  <c r="AL71" i="26" l="1"/>
  <c r="AM73" i="26"/>
  <c r="AL82" i="26"/>
  <c r="AF78" i="26"/>
  <c r="AI85" i="26"/>
  <c r="AF92" i="26"/>
  <c r="AF93" i="26" s="1"/>
  <c r="AF96" i="26" s="1"/>
  <c r="AF94" i="26"/>
  <c r="AF90" i="26"/>
  <c r="AF95" i="26" s="1"/>
  <c r="AJ70" i="26"/>
  <c r="AK49" i="26"/>
  <c r="AJ69" i="26"/>
  <c r="AJ65" i="26" s="1"/>
  <c r="AJ72" i="26" s="1"/>
  <c r="AJ74" i="26" s="1"/>
  <c r="AK80" i="26"/>
  <c r="AK63" i="26"/>
  <c r="AL47" i="26"/>
  <c r="AK57" i="26"/>
  <c r="AG77" i="26"/>
  <c r="AG84" i="26" s="1"/>
  <c r="AG89" i="26" s="1"/>
  <c r="AH81" i="26"/>
  <c r="AH76" i="26"/>
  <c r="AI65" i="26"/>
  <c r="AI72" i="26" s="1"/>
  <c r="AI74" i="26" s="1"/>
  <c r="AL91" i="26"/>
  <c r="AM79" i="26"/>
  <c r="AM82" i="26" l="1"/>
  <c r="AN73" i="26"/>
  <c r="AM71" i="26"/>
  <c r="AG78" i="26"/>
  <c r="AG92" i="26"/>
  <c r="AG93" i="26" s="1"/>
  <c r="AG96" i="26" s="1"/>
  <c r="AG94" i="26"/>
  <c r="AG90" i="26"/>
  <c r="AG95" i="26" s="1"/>
  <c r="AI76" i="26"/>
  <c r="AI81" i="26"/>
  <c r="AH77" i="26"/>
  <c r="AH84" i="26" s="1"/>
  <c r="AH89" i="26" s="1"/>
  <c r="AJ81" i="26"/>
  <c r="AJ76" i="26"/>
  <c r="AL80" i="26"/>
  <c r="AL57" i="26"/>
  <c r="AM47" i="26"/>
  <c r="AL63" i="26"/>
  <c r="AK70" i="26"/>
  <c r="AK69" i="26"/>
  <c r="AL49" i="26"/>
  <c r="AM91" i="26"/>
  <c r="AN79" i="26"/>
  <c r="AJ85" i="26"/>
  <c r="AN71" i="26" l="1"/>
  <c r="AN82" i="26"/>
  <c r="AO73" i="26"/>
  <c r="AH78" i="26"/>
  <c r="AK65" i="26"/>
  <c r="AK72" i="26" s="1"/>
  <c r="AK74" i="26" s="1"/>
  <c r="AK81" i="26" s="1"/>
  <c r="AI77" i="26"/>
  <c r="AI84" i="26" s="1"/>
  <c r="AI89" i="26" s="1"/>
  <c r="AN91" i="26"/>
  <c r="AO79" i="26"/>
  <c r="AK85" i="26"/>
  <c r="AH92" i="26"/>
  <c r="AH93" i="26" s="1"/>
  <c r="AH96" i="26" s="1"/>
  <c r="AH90" i="26"/>
  <c r="AH95" i="26" s="1"/>
  <c r="AH94" i="26"/>
  <c r="AL69" i="26"/>
  <c r="AL70" i="26"/>
  <c r="AM49" i="26"/>
  <c r="AM80" i="26"/>
  <c r="AM63" i="26"/>
  <c r="AN47" i="26"/>
  <c r="AM57" i="26"/>
  <c r="AJ77" i="26"/>
  <c r="AJ78" i="26" s="1"/>
  <c r="AP73" i="26" l="1"/>
  <c r="AO71" i="26"/>
  <c r="AO82" i="26"/>
  <c r="AK76" i="26"/>
  <c r="AK77" i="26" s="1"/>
  <c r="AJ84" i="26"/>
  <c r="AJ89" i="26" s="1"/>
  <c r="AJ90" i="26" s="1"/>
  <c r="AI78" i="26"/>
  <c r="AL85" i="26"/>
  <c r="AI92" i="26"/>
  <c r="AI93" i="26" s="1"/>
  <c r="AI96" i="26" s="1"/>
  <c r="AI90" i="26"/>
  <c r="AI95" i="26" s="1"/>
  <c r="AI94" i="26"/>
  <c r="AN57" i="26"/>
  <c r="AO47" i="26"/>
  <c r="AN80" i="26"/>
  <c r="AN63" i="26"/>
  <c r="AL65" i="26"/>
  <c r="AL72" i="26" s="1"/>
  <c r="AL74" i="26" s="1"/>
  <c r="AO91" i="26"/>
  <c r="AP79" i="26"/>
  <c r="AJ92" i="26"/>
  <c r="AJ94" i="26"/>
  <c r="AM69" i="26"/>
  <c r="AN49" i="26"/>
  <c r="AM70" i="26"/>
  <c r="AK84" i="26" l="1"/>
  <c r="AK89" i="26" s="1"/>
  <c r="AK92" i="26" s="1"/>
  <c r="AK93" i="26" s="1"/>
  <c r="AM65" i="26"/>
  <c r="AM72" i="26" s="1"/>
  <c r="AM74" i="26" s="1"/>
  <c r="AM76" i="26" s="1"/>
  <c r="AP82" i="26"/>
  <c r="AQ73" i="26"/>
  <c r="AP71" i="26"/>
  <c r="AJ93" i="26"/>
  <c r="AJ96" i="26" s="1"/>
  <c r="AO49" i="26"/>
  <c r="AN69" i="26"/>
  <c r="AN70" i="26"/>
  <c r="AL81" i="26"/>
  <c r="AL76" i="26"/>
  <c r="AP91" i="26"/>
  <c r="AQ79" i="26"/>
  <c r="AK78" i="26"/>
  <c r="AM85" i="26"/>
  <c r="AJ95" i="26"/>
  <c r="AO80" i="26"/>
  <c r="AO63" i="26"/>
  <c r="AP47" i="26"/>
  <c r="AO57" i="26"/>
  <c r="AK90" i="26" l="1"/>
  <c r="AK95" i="26" s="1"/>
  <c r="AK94" i="26"/>
  <c r="AM81" i="26"/>
  <c r="AQ71" i="26"/>
  <c r="AR73" i="26"/>
  <c r="AQ82" i="26"/>
  <c r="AK96" i="26"/>
  <c r="AN65" i="26"/>
  <c r="AN72" i="26" s="1"/>
  <c r="AN74" i="26" s="1"/>
  <c r="AN81" i="26" s="1"/>
  <c r="AM77" i="26"/>
  <c r="AQ91" i="26"/>
  <c r="AR79" i="26"/>
  <c r="AL77" i="26"/>
  <c r="AL84" i="26" s="1"/>
  <c r="AL89" i="26" s="1"/>
  <c r="AO70" i="26"/>
  <c r="AO69" i="26"/>
  <c r="AP49" i="26"/>
  <c r="AP80" i="26"/>
  <c r="AP57" i="26"/>
  <c r="AQ47" i="26"/>
  <c r="AP63" i="26"/>
  <c r="AN85" i="26"/>
  <c r="AS73" i="26" l="1"/>
  <c r="AS82" i="26" s="1"/>
  <c r="AR82" i="26"/>
  <c r="AR71" i="26"/>
  <c r="AN76" i="26"/>
  <c r="AN77" i="26" s="1"/>
  <c r="AO65" i="26"/>
  <c r="AO72" i="26" s="1"/>
  <c r="AO74" i="26" s="1"/>
  <c r="AO76" i="26" s="1"/>
  <c r="AL78" i="26"/>
  <c r="AL92" i="26"/>
  <c r="AL93" i="26" s="1"/>
  <c r="AL96" i="26" s="1"/>
  <c r="AL90" i="26"/>
  <c r="AL95" i="26" s="1"/>
  <c r="AL94" i="26"/>
  <c r="AQ80" i="26"/>
  <c r="AQ63" i="26"/>
  <c r="AQ57" i="26"/>
  <c r="AR47" i="26"/>
  <c r="AP69" i="26"/>
  <c r="AP70" i="26"/>
  <c r="AQ49" i="26"/>
  <c r="AO81" i="26"/>
  <c r="AR91" i="26"/>
  <c r="AS79" i="26"/>
  <c r="AM84" i="26"/>
  <c r="AM89" i="26" s="1"/>
  <c r="AO85" i="26"/>
  <c r="AM78" i="26"/>
  <c r="AT73" i="26" l="1"/>
  <c r="AS71" i="26"/>
  <c r="AP85" i="26"/>
  <c r="AN84" i="26"/>
  <c r="AN89" i="26" s="1"/>
  <c r="AN94" i="26" s="1"/>
  <c r="AQ69" i="26"/>
  <c r="AR49" i="26"/>
  <c r="AQ70" i="26"/>
  <c r="AM92" i="26"/>
  <c r="AM93" i="26" s="1"/>
  <c r="AM96" i="26" s="1"/>
  <c r="AM94" i="26"/>
  <c r="AM90" i="26"/>
  <c r="AM95" i="26" s="1"/>
  <c r="AO77" i="26"/>
  <c r="AP65" i="26"/>
  <c r="AP72" i="26" s="1"/>
  <c r="AP74" i="26" s="1"/>
  <c r="AS91" i="26"/>
  <c r="AT79" i="26"/>
  <c r="AR80" i="26"/>
  <c r="AR57" i="26"/>
  <c r="AS47" i="26"/>
  <c r="AR63" i="26"/>
  <c r="AN78" i="26"/>
  <c r="AT82" i="26" l="1"/>
  <c r="AU73" i="26"/>
  <c r="AT71" i="26"/>
  <c r="AO84" i="26"/>
  <c r="AO89" i="26" s="1"/>
  <c r="AO90" i="26" s="1"/>
  <c r="AN90" i="26"/>
  <c r="AN95" i="26" s="1"/>
  <c r="AN92" i="26"/>
  <c r="AN93" i="26" s="1"/>
  <c r="AN96" i="26" s="1"/>
  <c r="AQ65" i="26"/>
  <c r="AQ72" i="26" s="1"/>
  <c r="AQ74" i="26" s="1"/>
  <c r="AQ81" i="26" s="1"/>
  <c r="AP81" i="26"/>
  <c r="AP76" i="26"/>
  <c r="AR70" i="26"/>
  <c r="AS49" i="26"/>
  <c r="AR69" i="26"/>
  <c r="AT91" i="26"/>
  <c r="AU79" i="26"/>
  <c r="AO78" i="26"/>
  <c r="AS80" i="26"/>
  <c r="AS63" i="26"/>
  <c r="AT47" i="26"/>
  <c r="AS57" i="26"/>
  <c r="AQ85" i="26"/>
  <c r="AO92" i="26" l="1"/>
  <c r="AO93" i="26" s="1"/>
  <c r="AO96" i="26" s="1"/>
  <c r="AU82" i="26"/>
  <c r="AU71" i="26"/>
  <c r="AV73" i="26"/>
  <c r="AQ76" i="26"/>
  <c r="AQ77" i="26" s="1"/>
  <c r="AO94" i="26"/>
  <c r="AO95" i="26"/>
  <c r="AR65" i="26"/>
  <c r="AR72" i="26" s="1"/>
  <c r="AR74" i="26" s="1"/>
  <c r="AR81" i="26" s="1"/>
  <c r="AT57" i="26"/>
  <c r="AU47" i="26"/>
  <c r="AT80" i="26"/>
  <c r="AT63" i="26"/>
  <c r="AU91" i="26"/>
  <c r="AV79" i="26"/>
  <c r="AS70" i="26"/>
  <c r="AS69" i="26"/>
  <c r="AS65" i="26" s="1"/>
  <c r="AS72" i="26" s="1"/>
  <c r="AS74" i="26" s="1"/>
  <c r="AT49" i="26"/>
  <c r="AR85" i="26"/>
  <c r="AP77" i="26"/>
  <c r="AP84" i="26" s="1"/>
  <c r="AP89" i="26" s="1"/>
  <c r="AV71" i="26" l="1"/>
  <c r="AW73" i="26"/>
  <c r="AW71" i="26" s="1"/>
  <c r="AV82" i="26"/>
  <c r="AP78" i="26"/>
  <c r="AR76" i="26"/>
  <c r="AQ84" i="26"/>
  <c r="AQ89" i="26" s="1"/>
  <c r="AQ92" i="26" s="1"/>
  <c r="AP92" i="26"/>
  <c r="AP93" i="26" s="1"/>
  <c r="AP96" i="26" s="1"/>
  <c r="AP90" i="26"/>
  <c r="AP95" i="26" s="1"/>
  <c r="AP94" i="26"/>
  <c r="AT69" i="26"/>
  <c r="AT70" i="26"/>
  <c r="AU49" i="26"/>
  <c r="AR77" i="26"/>
  <c r="AR78" i="26" s="1"/>
  <c r="AQ78" i="26"/>
  <c r="AS76" i="26"/>
  <c r="AS81" i="26"/>
  <c r="AS85" i="26"/>
  <c r="AV91" i="26"/>
  <c r="AW79" i="26"/>
  <c r="AU80" i="26"/>
  <c r="AU63" i="26"/>
  <c r="AU57" i="26"/>
  <c r="AV47" i="26"/>
  <c r="AX73" i="26" l="1"/>
  <c r="AW82" i="26"/>
  <c r="AQ94" i="26"/>
  <c r="AR84" i="26"/>
  <c r="AR89" i="26" s="1"/>
  <c r="AR90" i="26" s="1"/>
  <c r="AQ90" i="26"/>
  <c r="AQ95" i="26" s="1"/>
  <c r="AT85" i="26"/>
  <c r="AT65" i="26"/>
  <c r="AT72" i="26" s="1"/>
  <c r="AT74" i="26" s="1"/>
  <c r="AV57" i="26"/>
  <c r="AW47" i="26"/>
  <c r="AV63" i="26"/>
  <c r="AV80" i="26"/>
  <c r="AW91" i="26"/>
  <c r="AX79" i="26"/>
  <c r="AS77" i="26"/>
  <c r="AU69" i="26"/>
  <c r="AV49" i="26"/>
  <c r="AU70" i="26"/>
  <c r="AQ93" i="26"/>
  <c r="AQ96" i="26" s="1"/>
  <c r="AR94" i="26" l="1"/>
  <c r="AS84" i="26"/>
  <c r="AS89" i="26" s="1"/>
  <c r="AX82" i="26"/>
  <c r="AY73" i="26"/>
  <c r="AX71" i="26"/>
  <c r="AR95" i="26"/>
  <c r="AR92" i="26"/>
  <c r="AR93" i="26" s="1"/>
  <c r="AR96" i="26" s="1"/>
  <c r="AS78" i="26"/>
  <c r="AU85" i="26"/>
  <c r="AX91" i="26"/>
  <c r="AY79" i="26"/>
  <c r="AW80" i="26"/>
  <c r="AW63" i="26"/>
  <c r="AX47" i="26"/>
  <c r="AW57" i="26"/>
  <c r="AT81" i="26"/>
  <c r="AT76" i="26"/>
  <c r="AV70" i="26"/>
  <c r="AV69" i="26"/>
  <c r="AV65" i="26" s="1"/>
  <c r="AV72" i="26" s="1"/>
  <c r="AV74" i="26" s="1"/>
  <c r="AW49" i="26"/>
  <c r="AU65" i="26"/>
  <c r="AU72" i="26" s="1"/>
  <c r="AU74" i="26" s="1"/>
  <c r="AS92" i="26"/>
  <c r="AS94" i="26"/>
  <c r="AS90" i="26"/>
  <c r="AS95" i="26" s="1"/>
  <c r="AZ73" i="26" l="1"/>
  <c r="AZ82" i="26" s="1"/>
  <c r="AY82" i="26"/>
  <c r="AY71" i="26"/>
  <c r="AS93" i="26"/>
  <c r="AS96" i="26" s="1"/>
  <c r="AT77" i="26"/>
  <c r="AT84" i="26" s="1"/>
  <c r="AT89" i="26" s="1"/>
  <c r="AW70" i="26"/>
  <c r="AW69" i="26"/>
  <c r="AX49" i="26"/>
  <c r="AU76" i="26"/>
  <c r="AU81" i="26"/>
  <c r="AV81" i="26"/>
  <c r="AV76" i="26"/>
  <c r="AY91" i="26"/>
  <c r="AZ79" i="26"/>
  <c r="AZ91" i="26" s="1"/>
  <c r="AV85" i="26"/>
  <c r="AX80" i="26"/>
  <c r="AX57" i="26"/>
  <c r="AY47" i="26"/>
  <c r="AX63" i="26"/>
  <c r="AZ71" i="26" l="1"/>
  <c r="AW65" i="26"/>
  <c r="AW72" i="26" s="1"/>
  <c r="AW74" i="26" s="1"/>
  <c r="AW81" i="26" s="1"/>
  <c r="AT92" i="26"/>
  <c r="AT93" i="26" s="1"/>
  <c r="AT96" i="26" s="1"/>
  <c r="AT94" i="26"/>
  <c r="AT90" i="26"/>
  <c r="AT95" i="26" s="1"/>
  <c r="AY80" i="26"/>
  <c r="AY63" i="26"/>
  <c r="AY57" i="26"/>
  <c r="AZ47" i="26"/>
  <c r="AU77" i="26"/>
  <c r="AU84" i="26" s="1"/>
  <c r="AU89" i="26" s="1"/>
  <c r="AW85" i="26"/>
  <c r="AV77" i="26"/>
  <c r="AV78" i="26" s="1"/>
  <c r="AT78" i="26"/>
  <c r="AX70" i="26"/>
  <c r="AY49" i="26"/>
  <c r="AX69" i="26"/>
  <c r="AW76" i="26" l="1"/>
  <c r="AW77" i="26" s="1"/>
  <c r="AU78" i="26"/>
  <c r="AX85" i="26"/>
  <c r="AV84" i="26"/>
  <c r="AV89" i="26" s="1"/>
  <c r="AV90" i="26" s="1"/>
  <c r="AU92" i="26"/>
  <c r="AU93" i="26" s="1"/>
  <c r="AU96" i="26" s="1"/>
  <c r="AU94" i="26"/>
  <c r="AU90" i="26"/>
  <c r="AU95" i="26" s="1"/>
  <c r="AX65" i="26"/>
  <c r="AX72" i="26" s="1"/>
  <c r="AX74" i="26" s="1"/>
  <c r="AY69" i="26"/>
  <c r="AZ49" i="26"/>
  <c r="AY70" i="26"/>
  <c r="AZ80" i="26"/>
  <c r="AZ57" i="26"/>
  <c r="AZ63" i="26"/>
  <c r="AY65" i="26" l="1"/>
  <c r="AY72" i="26" s="1"/>
  <c r="AY74" i="26" s="1"/>
  <c r="AY76" i="26" s="1"/>
  <c r="AV92" i="26"/>
  <c r="AV93" i="26" s="1"/>
  <c r="AV96" i="26" s="1"/>
  <c r="AW84" i="26"/>
  <c r="AW89" i="26" s="1"/>
  <c r="AW94" i="26" s="1"/>
  <c r="AV94" i="26"/>
  <c r="AY85" i="26"/>
  <c r="AW78" i="26"/>
  <c r="AX81" i="26"/>
  <c r="AX76" i="26"/>
  <c r="AZ70" i="26"/>
  <c r="AZ69" i="26"/>
  <c r="AZ65" i="26" s="1"/>
  <c r="AZ72" i="26" s="1"/>
  <c r="AZ74" i="26" s="1"/>
  <c r="AV95" i="26"/>
  <c r="AY81" i="26" l="1"/>
  <c r="AW90" i="26"/>
  <c r="AW95" i="26" s="1"/>
  <c r="AW92" i="26"/>
  <c r="AW93" i="26" s="1"/>
  <c r="AW96" i="26" s="1"/>
  <c r="AZ81" i="26"/>
  <c r="AZ76" i="26"/>
  <c r="AZ85" i="26"/>
  <c r="AX77" i="26"/>
  <c r="AX84" i="26" s="1"/>
  <c r="AX89" i="26" s="1"/>
  <c r="AY77" i="26"/>
  <c r="AY78" i="26" s="1"/>
  <c r="AX78" i="26" l="1"/>
  <c r="AX92" i="26"/>
  <c r="AX93" i="26" s="1"/>
  <c r="AX96" i="26" s="1"/>
  <c r="AX90" i="26"/>
  <c r="AX95" i="26" s="1"/>
  <c r="AX94" i="26"/>
  <c r="AZ77" i="26"/>
  <c r="AZ78" i="26" s="1"/>
  <c r="AY84" i="26"/>
  <c r="AY89" i="26" s="1"/>
  <c r="AZ84" i="26" l="1"/>
  <c r="AZ89" i="26" s="1"/>
  <c r="AY92" i="26"/>
  <c r="AY93" i="26" s="1"/>
  <c r="AY96" i="26" s="1"/>
  <c r="AY90" i="26"/>
  <c r="AY95" i="26" s="1"/>
  <c r="AY94" i="26"/>
  <c r="AZ92" i="26" l="1"/>
  <c r="AZ93" i="26" s="1"/>
  <c r="AZ90" i="26"/>
  <c r="AZ95" i="26" s="1"/>
  <c r="F28" i="26" s="1"/>
  <c r="AZ94" i="26"/>
  <c r="AZ96" i="26" l="1"/>
  <c r="F29" i="26" s="1"/>
  <c r="F30" i="26"/>
  <c r="F31" i="26" s="1"/>
</calcChain>
</file>

<file path=xl/sharedStrings.xml><?xml version="1.0" encoding="utf-8"?>
<sst xmlns="http://schemas.openxmlformats.org/spreadsheetml/2006/main" count="1914" uniqueCount="734">
  <si>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</si>
  <si>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</si>
  <si>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</si>
  <si>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</si>
  <si>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</si>
  <si>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</si>
  <si>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</si>
  <si>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</si>
  <si>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</si>
  <si>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</si>
  <si>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</si>
  <si>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</si>
  <si>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</si>
  <si>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</si>
  <si>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</si>
  <si>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</si>
  <si>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</si>
  <si>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</si>
  <si>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</si>
  <si>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</si>
  <si>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</si>
  <si>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</si>
  <si>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</si>
  <si>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</si>
  <si>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</si>
  <si>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</si>
  <si>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</si>
  <si>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</si>
  <si>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</si>
  <si>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</si>
  <si>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</si>
  <si>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</si>
  <si>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</si>
  <si>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</si>
  <si>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</si>
  <si>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</si>
  <si>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</si>
  <si>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</si>
  <si>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</si>
  <si>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</si>
  <si>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</si>
  <si>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</si>
  <si>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</si>
  <si>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</si>
  <si>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</si>
  <si>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</si>
  <si>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</si>
  <si>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</si>
  <si>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</si>
  <si>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</si>
  <si>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</si>
  <si>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</si>
  <si>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</si>
  <si>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</si>
  <si>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</si>
  <si>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</si>
  <si>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</si>
  <si>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</si>
  <si>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</si>
  <si>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</si>
  <si>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</si>
  <si>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</si>
  <si>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</si>
  <si>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</si>
  <si>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</si>
  <si>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</si>
  <si>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</si>
  <si>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</si>
  <si>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</si>
  <si>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</si>
  <si>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</si>
  <si>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</si>
  <si>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</si>
  <si>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</si>
  <si>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</si>
  <si>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</si>
  <si>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</si>
  <si>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</si>
  <si>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</si>
  <si>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</si>
  <si>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</si>
  <si>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</si>
  <si>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</si>
  <si>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</si>
  <si>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</si>
  <si>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</si>
  <si>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</si>
  <si>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</si>
  <si>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</si>
  <si>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</si>
  <si>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</si>
  <si>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</si>
  <si>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</si>
  <si>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</si>
  <si>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</si>
  <si>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</si>
  <si>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</si>
  <si>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</si>
  <si>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</si>
  <si>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</si>
  <si>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</si>
  <si>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</si>
  <si>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</si>
  <si>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</si>
  <si>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</si>
  <si>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</si>
  <si>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</si>
  <si>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</si>
  <si>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</si>
  <si>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</si>
  <si>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</si>
  <si>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</si>
  <si>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</si>
  <si>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</si>
  <si>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</si>
  <si>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</si>
  <si>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</si>
  <si>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</si>
  <si>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</si>
  <si>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</si>
  <si>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</si>
  <si>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</si>
  <si>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</si>
  <si>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</si>
  <si>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</si>
  <si>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</si>
  <si>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</si>
  <si>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</si>
  <si>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</si>
  <si>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</si>
  <si>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</si>
  <si>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</si>
  <si>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</si>
  <si>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</si>
  <si>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</si>
  <si>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</si>
  <si>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</si>
  <si>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</si>
  <si>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</si>
  <si>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</si>
  <si>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</si>
  <si>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</si>
  <si>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</si>
  <si>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</si>
  <si>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</si>
  <si>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</si>
  <si>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</si>
  <si>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</si>
  <si>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</si>
  <si>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</si>
  <si>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</si>
  <si>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</si>
  <si>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</si>
  <si>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</si>
  <si>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</si>
  <si>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</si>
  <si>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</si>
  <si>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</si>
  <si>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</si>
  <si>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</si>
  <si>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</si>
  <si>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</si>
  <si>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</si>
  <si>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</si>
  <si>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</si>
  <si>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</si>
  <si>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</si>
  <si>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</si>
  <si>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</si>
  <si>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</si>
  <si>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</si>
  <si>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</si>
  <si>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</si>
  <si>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</si>
  <si>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</si>
  <si>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</si>
  <si>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</si>
  <si>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</si>
  <si>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</si>
  <si>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</si>
  <si>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</si>
  <si>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</si>
  <si>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</si>
  <si>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</si>
  <si>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</si>
  <si>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</si>
  <si>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</si>
  <si>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</si>
  <si>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</si>
  <si>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</si>
  <si>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</si>
  <si>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</si>
  <si>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</si>
  <si>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</si>
  <si>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</si>
  <si>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</si>
  <si>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</si>
  <si>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</si>
  <si>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</si>
  <si>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</si>
  <si>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</si>
  <si>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</si>
  <si>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</si>
  <si>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</si>
  <si>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</si>
  <si>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</si>
  <si>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</si>
  <si>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</si>
  <si>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</si>
  <si>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</si>
  <si>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</si>
  <si>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</si>
  <si>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</si>
  <si>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</si>
  <si>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</si>
  <si>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</si>
  <si>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</si>
  <si>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</si>
  <si>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</si>
  <si>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</si>
  <si>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</si>
  <si>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</si>
  <si>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</si>
  <si>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</si>
  <si>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</si>
  <si>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</si>
  <si>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</si>
  <si>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</si>
  <si>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</si>
  <si>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</si>
  <si>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</si>
  <si>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</si>
  <si>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</si>
  <si>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</si>
  <si>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</si>
  <si>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</si>
  <si>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</si>
  <si>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</si>
  <si>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</si>
  <si>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</si>
  <si>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</si>
  <si>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</si>
  <si>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</si>
  <si>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</si>
  <si>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</si>
  <si>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</si>
  <si>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</si>
  <si>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</si>
  <si>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</si>
  <si>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</si>
  <si>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</si>
  <si>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</si>
  <si>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</si>
  <si>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</si>
  <si>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</si>
  <si>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</si>
  <si>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</si>
  <si>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</si>
  <si>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</si>
  <si>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</si>
  <si>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</si>
  <si>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</si>
  <si>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</si>
  <si>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</si>
  <si>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</si>
  <si>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</si>
  <si>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</si>
  <si>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</si>
  <si>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</si>
  <si>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</si>
  <si>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</si>
  <si>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</si>
  <si>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</si>
  <si>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</si>
  <si>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</si>
  <si>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</si>
  <si>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</si>
  <si>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</si>
  <si>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</si>
  <si>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</si>
  <si>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</si>
  <si>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</si>
  <si>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</si>
  <si>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</si>
  <si>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</si>
  <si>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</si>
  <si>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</si>
  <si>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</si>
  <si>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</si>
  <si>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</si>
  <si>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</si>
  <si>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</si>
  <si>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</si>
  <si>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</si>
  <si>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</si>
  <si>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</si>
  <si>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</si>
  <si>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</si>
  <si>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</si>
  <si>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</si>
  <si>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</si>
  <si>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</si>
  <si>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</si>
  <si>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</si>
  <si>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</si>
  <si>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</si>
  <si>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</si>
  <si>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</si>
  <si>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</si>
  <si>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</si>
  <si>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</si>
  <si>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</si>
  <si>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</si>
  <si>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</si>
  <si>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</si>
  <si>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</si>
  <si>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</si>
  <si>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</si>
  <si>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</si>
  <si>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</si>
  <si>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</si>
  <si>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</si>
  <si>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</si>
  <si>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</si>
  <si>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</si>
  <si>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</si>
  <si>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</si>
  <si>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</si>
  <si>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</si>
  <si>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</si>
  <si>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</si>
  <si>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</si>
  <si>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</si>
  <si>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</si>
  <si>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</si>
  <si>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</si>
  <si>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</si>
  <si>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</si>
  <si>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</si>
  <si>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</si>
  <si>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</si>
  <si>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</si>
  <si>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</si>
  <si>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</si>
  <si>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</si>
  <si>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</si>
  <si>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</si>
  <si>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</si>
  <si>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</si>
  <si>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</si>
  <si>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</si>
  <si>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</si>
  <si>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</si>
  <si>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</si>
  <si>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</si>
  <si>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</si>
  <si>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</si>
  <si>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</si>
  <si>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</si>
  <si>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</si>
  <si>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</si>
  <si>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</si>
  <si>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</si>
  <si>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</si>
  <si>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</si>
  <si>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</si>
  <si>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</si>
  <si>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</si>
  <si>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</si>
  <si>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</si>
  <si>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</si>
  <si>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</si>
  <si>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</si>
  <si>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</si>
  <si>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</si>
  <si>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</si>
  <si>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</si>
  <si>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</si>
  <si>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</si>
  <si>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</si>
  <si>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</si>
  <si>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</si>
  <si>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</si>
  <si>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</si>
  <si>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</si>
  <si>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</si>
  <si>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</si>
  <si>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</si>
  <si>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</si>
  <si>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</si>
  <si>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</si>
  <si>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</si>
  <si>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</si>
  <si>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</si>
  <si>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</si>
  <si>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</si>
  <si>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</si>
  <si>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</si>
  <si>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</si>
  <si>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</si>
  <si>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</si>
  <si>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</si>
  <si>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</si>
  <si>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</si>
  <si>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</si>
  <si>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</si>
  <si>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</si>
  <si>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</si>
  <si>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</si>
  <si>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</si>
  <si>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</si>
  <si>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</si>
  <si>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</si>
  <si>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</si>
  <si>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</si>
  <si>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</si>
  <si>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</si>
  <si>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</si>
  <si>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</si>
  <si>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</si>
  <si>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</si>
  <si>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</si>
  <si>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</si>
  <si>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</si>
  <si>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</si>
  <si>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</si>
  <si>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</si>
  <si>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</si>
  <si>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</si>
  <si>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</si>
  <si>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</si>
  <si>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</si>
  <si>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</si>
  <si>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</si>
  <si>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</si>
  <si>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</si>
  <si>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</si>
  <si>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</si>
  <si>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</si>
  <si>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</si>
  <si>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</si>
  <si>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</si>
  <si>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</si>
  <si>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</si>
  <si>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</si>
  <si>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</si>
  <si>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</si>
  <si>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</si>
  <si>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</si>
  <si>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</si>
  <si>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</si>
  <si>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</si>
  <si>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</si>
  <si>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ВЛ-10 кВ ф. Воронино от ПС 110/10 кВ "Сибжилстрой"</t>
  </si>
  <si>
    <t>Расчет</t>
  </si>
  <si>
    <t>F_TP3300.VL.0060</t>
  </si>
  <si>
    <t>ООО "Союзэнергопроект"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</si>
  <si>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</si>
  <si>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</si>
  <si>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</si>
  <si>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</si>
  <si>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</si>
  <si>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</si>
  <si>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</si>
  <si>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</si>
  <si>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</si>
  <si>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</si>
  <si>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</si>
  <si>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</si>
  <si>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</si>
  <si>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</si>
  <si>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</si>
  <si>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</si>
  <si>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</si>
  <si>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</si>
  <si>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</si>
  <si>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</si>
  <si>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</si>
  <si>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По результатам анализа причин аварийности на объекте и объема выполненных работ по реконструкции в части устранения причин аварий</t>
  </si>
  <si>
    <t>ВЛ-10 кВ ф. Воронино от ПС 110/10 кВ "Сибжилстрой"</t>
  </si>
  <si>
    <t>2015-2017</t>
  </si>
  <si>
    <t>Журнал отключений</t>
  </si>
  <si>
    <t>не применимо</t>
  </si>
  <si>
    <t>Тюменский 
район</t>
  </si>
  <si>
    <t>не относится</t>
  </si>
  <si>
    <t>+</t>
  </si>
  <si>
    <t>2015.0070</t>
  </si>
  <si>
    <t>ТюмРС</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</si>
  <si>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</si>
  <si>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</si>
  <si>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</si>
  <si>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филиал ОАО "Тюменьэнерго" ТюмРС</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</si>
  <si>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</si>
  <si>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</si>
  <si>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</si>
  <si>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</si>
  <si>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</si>
  <si>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</si>
  <si>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</si>
  <si>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</si>
  <si>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</si>
  <si>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</si>
  <si>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</si>
  <si>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</si>
  <si>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</si>
  <si>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</si>
  <si>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Закупка была объявлена позже планируемого срока в связи внесением изменений в ТЗ.</t>
  </si>
  <si>
    <t>2018.0214</t>
  </si>
  <si>
    <t>11.2018</t>
  </si>
  <si>
    <t>СМР</t>
  </si>
  <si>
    <t>Выполнение работ по реконструкции ВЛ 10 кВ ф. Воронино от ПС 110/10 кВ "Сибжилстрой" филиала АО "Тюменьэнерго" -"Тюменские распределительные сети"</t>
  </si>
  <si>
    <t>филиал АО "Тюменьэнерго" ТюмРС</t>
  </si>
  <si>
    <t>Предварительный расчет стоимости работ</t>
  </si>
  <si>
    <t>ООК</t>
  </si>
  <si>
    <t>ООО "ПК СтройКомплект"</t>
  </si>
  <si>
    <t>998903</t>
  </si>
  <si>
    <t>05.04.2018</t>
  </si>
  <si>
    <t>25.04.2018</t>
  </si>
  <si>
    <t>22.05.2018</t>
  </si>
  <si>
    <t>19.06.2018</t>
  </si>
  <si>
    <t>14.06.2018</t>
  </si>
  <si>
    <t>25.06.2018</t>
  </si>
  <si>
    <t>15.03.2019</t>
  </si>
  <si>
    <t>ООО "ЭлектроСтрой"</t>
  </si>
  <si>
    <t>ООО "Премьер-Энерго"</t>
  </si>
  <si>
    <t xml:space="preserve">Наименование объекта </t>
  </si>
  <si>
    <t xml:space="preserve"> Реконструкция ВЛ-10 кВ ф. Воронино от ПС 110/10 кВ "Сибжилстрой"</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</si>
  <si>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</si>
  <si>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</si>
  <si>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</si>
  <si>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</si>
  <si>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</si>
  <si>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</si>
  <si>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</si>
  <si>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</si>
  <si>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</si>
  <si>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</si>
  <si>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</si>
  <si>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</si>
  <si>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</si>
  <si>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</si>
  <si>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</si>
  <si>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</si>
  <si>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</si>
  <si>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</si>
  <si>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</si>
  <si>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ТРС</t>
  </si>
  <si>
    <t>2018.0548</t>
  </si>
  <si>
    <t>12.2018</t>
  </si>
  <si>
    <t>Поставка кабельно-проводниковой продукции для реконструкции ВЛ 10 кВ ф.Воронино от ПС 110/10 кВ "Сибжилстрой"филиала АО "Тюменьэнерго" - "Тюменские распределительные сети"</t>
  </si>
  <si>
    <t>АО "ЦТЗ"</t>
  </si>
  <si>
    <t>ВЗ</t>
  </si>
  <si>
    <t>ООО "НОВА ГРУПП"</t>
  </si>
  <si>
    <t>1034434</t>
  </si>
  <si>
    <t>07.06.2018</t>
  </si>
  <si>
    <t>05.06.2018</t>
  </si>
  <si>
    <t>21.06.2018</t>
  </si>
  <si>
    <t>25.07.2018</t>
  </si>
  <si>
    <t>03.08.2018</t>
  </si>
  <si>
    <t>09.08.2018</t>
  </si>
  <si>
    <t>30.08.2018</t>
  </si>
  <si>
    <t>АО "ЭнергоТехПроект"</t>
  </si>
  <si>
    <t>ООО "Ункомтех Инжиниринг"</t>
  </si>
  <si>
    <t>ООО "ТД "КамаПромКабель"</t>
  </si>
  <si>
    <t>ООО НТЦ ЭФ "ЭКО ЭНЕРЖИ"</t>
  </si>
  <si>
    <t>ООО "НЕЙВАЭНЕРГО"</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</si>
  <si>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t>
  </si>
  <si>
    <t>Соглашения о сервитуте</t>
  </si>
  <si>
    <t>МЗ ЕП</t>
  </si>
  <si>
    <t>Департамент земельных отношений и градостроительства Администрации города Тюмени</t>
  </si>
  <si>
    <t>28.06.2018</t>
  </si>
  <si>
    <t>29.05.2018</t>
  </si>
  <si>
    <t>28.04.2021</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</si>
  <si>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</si>
  <si>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ул. Хлебная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</si>
  <si>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переулок Бердюжеский - гд1, в целях переустройства инженерных коммуникаций ВЛ-10кВ (соглашение 1151)</t>
  </si>
  <si>
    <t>01.11.2018</t>
  </si>
  <si>
    <t>30.04.2021</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</si>
  <si>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 (соглашение 1150)</t>
  </si>
  <si>
    <t>31.12.2020</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</si>
  <si>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 (соглашение 1173)</t>
  </si>
  <si>
    <t>12.07.2018</t>
  </si>
  <si>
    <t>Аренда земельного участка (договор № 23-30/2505 от 18.09.2017)</t>
  </si>
  <si>
    <t>ПЗ ЕП</t>
  </si>
  <si>
    <t>Департамент имущественных  отношений Тюменской области</t>
  </si>
  <si>
    <t>29.11.2018</t>
  </si>
  <si>
    <t>18.09.2017</t>
  </si>
  <si>
    <t>17.09.2020</t>
  </si>
  <si>
    <t>объем заключенного договора 17/1 от 06.11.2015 . АО "ЦТЗ"    в ценах 2015 года с НДС, млн. руб</t>
  </si>
  <si>
    <t>объем заключенного договора 16/2018/500 от 14.06.2018 . ООО "ПК СтройКомплект"    в ценах 2018 года с НДС, млн. руб</t>
  </si>
  <si>
    <t>объем заключенного договора 16/2018/614 от 09.08.2018 . ООО "НОВА ГРУПП"    в ценах 2018 года с НДС, млн. руб</t>
  </si>
  <si>
    <t>объем заключенного договора 1109 от 29.05.2018 . Департамент земельных отношений и градостроительства   в ценах 2018 года с НДС, млн. руб</t>
  </si>
  <si>
    <t>объем заключенного договора 1110 от 29.05.2018 . Департамент земельных отношений и градостроительства   в ценах 2018 года с НДС, млн. руб</t>
  </si>
  <si>
    <t>объем заключенного договора 1111 от 29.05.2018 . Департамент земельных отношений и градостроительства   в ценах 2018 года с НДС, млн. руб</t>
  </si>
  <si>
    <t>объем заключенного договора 1151 от 25.06.2018 . Департамент земельных отношений и градостроительства   в ценах 2018 года с НДС, млн. руб</t>
  </si>
  <si>
    <t>объем заключенного договора 1150 от 25.06.2018 . Департамент земельных отношений и градостроительства   в ценах 2018 года с НДС, млн. руб</t>
  </si>
  <si>
    <t>объем заключенного договора 1173 от 12.07.2018 . Департамент земельных отношений и градостроительства   в ценах 2018 года с НДС, млн. руб</t>
  </si>
  <si>
    <t>объем заключенного договора 23-30/2505 от 18.09.2017 . Департамент имущественных отношений Тюменской области   в ценах 2017 года с НДС, млн. руб</t>
  </si>
  <si>
    <t>нет</t>
  </si>
  <si>
    <t>7,49 км</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</si>
  <si>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</si>
  <si>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Реконструкция</t>
  </si>
  <si>
    <t>реконструкция ВЛ-10кВ в объеме 7,487 км, с заменой опор и провода</t>
  </si>
  <si>
    <t>Этапность не предусмотрена</t>
  </si>
  <si>
    <t xml:space="preserve">ВЛ 10 кВ - 3,61 млн.руб. без НДС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</si>
  <si>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</si>
  <si>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</si>
  <si>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</si>
  <si>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</si>
  <si>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</si>
  <si>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</si>
  <si>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</si>
  <si>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</si>
  <si>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</si>
  <si>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</si>
  <si>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</si>
  <si>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</si>
  <si>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</si>
  <si>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</si>
  <si>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</si>
  <si>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</si>
  <si>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</si>
  <si>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</si>
  <si>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</si>
  <si>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</si>
  <si>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</si>
  <si>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</si>
  <si>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</si>
  <si>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</si>
  <si>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</si>
  <si>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</si>
  <si>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</si>
  <si>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</si>
  <si>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</si>
  <si>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</si>
  <si>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</si>
  <si>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</si>
  <si>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</si>
  <si>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</si>
  <si>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</si>
  <si>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</si>
  <si>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</si>
  <si>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</si>
  <si>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</si>
  <si>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</si>
  <si>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4.990.000,00 руб. с НДС. Объем договора на данный объект составляет 1.439.571,60 руб. с НДС.</t>
  </si>
  <si>
    <t>ИА ТЭ</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</si>
  <si>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</si>
  <si>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</si>
  <si>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</si>
  <si>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</si>
  <si>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</si>
  <si>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</si>
  <si>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</si>
  <si>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</si>
  <si>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</si>
  <si>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</si>
  <si>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</si>
  <si>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</si>
  <si>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</si>
  <si>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22.827.732,00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23.214.642,71 руб. с НДС.</t>
  </si>
  <si>
    <t>Сервитут земельного участка для реконструкции ЭСК ВЛ 10 кВ ф. Воронино от ПС 110/10 кВ Сибжилстрой</t>
  </si>
  <si>
    <t>СЦ ЕП</t>
  </si>
  <si>
    <t>02.12.2019</t>
  </si>
  <si>
    <t>31.08.2018</t>
  </si>
  <si>
    <t>30.07.2021</t>
  </si>
  <si>
    <t>Аренда земельного участка для реконструкции ЭСК ВЛ 10 кВ ф. Воронино от ПС 110/10 кВ Сибжилстрой</t>
  </si>
  <si>
    <t>31.10.2019</t>
  </si>
  <si>
    <t>5.8.1.11</t>
  </si>
  <si>
    <t>01.12..2017</t>
  </si>
  <si>
    <t>30.11.2020</t>
  </si>
  <si>
    <t>21.08.2017</t>
  </si>
  <si>
    <t>20.08.2020</t>
  </si>
  <si>
    <t>29.11.2017</t>
  </si>
  <si>
    <t>28.11.2020</t>
  </si>
  <si>
    <t>разрешение на использование земельного участка для реконструкции ЭСК ВЛ 10 кВ ф. Воронино от ПС 110/10 кВ Сибжилстрой</t>
  </si>
  <si>
    <t>05.07.2018</t>
  </si>
  <si>
    <t>04.07.2021</t>
  </si>
  <si>
    <t>02.07.2018</t>
  </si>
  <si>
    <t>01.07.2021</t>
  </si>
  <si>
    <t>объем заключенного договора 154-СТ от 31.08.2018 . Департамент имущественных отношений Тюменской области   в ценах 2018 года с НДС, млн. руб</t>
  </si>
  <si>
    <t>объем заключенного договора 23-30/2544 от 01.12.2017 . Департамент имущественных отношений Тюменской области   в ценах 2017 года с НДС, млн. руб</t>
  </si>
  <si>
    <t>объем заключенного договора 23-30/2496 от 21.08.2017 . Департамент имущественных отношений Тюменской области   в ценах 2017 года с НДС, млн. руб</t>
  </si>
  <si>
    <t>объем заключенного договора 23-30/2543 от 29.11.2017 . Департамент имущественных отношений Тюменской области   в ценах 2017 года с НДС, млн. руб</t>
  </si>
  <si>
    <t>объем заключенного договора 23-30/2506 от 18.09.2017 . Департамент имущественных отношений Тюменской области   в ценах 2017 года с НДС, млн. руб</t>
  </si>
  <si>
    <t>объем заключенного договора 494-Р от 05.07.2018 . Департамент имущественных отношений Тюменской области   в ценах 2018 года с НДС, млн. руб</t>
  </si>
  <si>
    <t>объем заключенного договора 486-Р от 02.07.2018 . Департамент имущественных отношений Тюменской области   в ценах 2018 года с НДС, млн. руб</t>
  </si>
  <si>
    <t xml:space="preserve"> АО "РОССЕТИ ТЮМЕНЬ" Тюменские ЭС</t>
  </si>
  <si>
    <t xml:space="preserve"> ООО "Тесла"</t>
  </si>
  <si>
    <t xml:space="preserve"> АО "ЦТЗ" ; ООО "ПК СтройКомплект" ; ООО "НОВА ГРУПП" ; Департамент земельных отношений и градостроительства ; Департамент имущественных отношений Тюменской области</t>
  </si>
  <si>
    <t>ЛЭП, км</t>
  </si>
  <si>
    <t>Сметная стоимость проекта в ценах 2020 года с НДС, млн. руб.</t>
  </si>
  <si>
    <t>Прочие</t>
  </si>
  <si>
    <t>Оборудование</t>
  </si>
  <si>
    <t>12.2017; 12.2016; 12.2016; 12.2016</t>
  </si>
  <si>
    <t>1. Поручение №06-14 от 14.08.2015. 
2. Предметом закупки был размер вознаграждения за услуги по проведению закупок в % от НМЦ лотов. 
3. Для объекта ИПР TP3300.VL.0060 АО "ЦТЗ" (произошло переименование ОАО НИИЦ МРСК) проведена закупка на поставку кабельно-проводниковой продукции (2018.0548). Агентское вознаграждение составило 24.040.80 руб.</t>
  </si>
  <si>
    <t>Единый стандарт (Положение о закупке)</t>
  </si>
  <si>
    <t>АЗ № Т13/01/12416 от 28.06.2018. Фактическая стоимость соглашения о сервитуте составила 482,09 руб.</t>
  </si>
  <si>
    <t>АЗ № Т13/01/12416 от 28.06.2018. Фактическая стоимость соглашения о сервитуте составила 6.628,00 руб.</t>
  </si>
  <si>
    <t>АЗ № Т13/01/12416 от 28.06.2018. Фактическая стоимость соглашения о сервитуте составила 1.265,53 руб.</t>
  </si>
  <si>
    <t>АЗ №Т 13/01/14337 от 01.11.2018.</t>
  </si>
  <si>
    <t xml:space="preserve">АЗ №Т 13/01/14337 от 01.11.2018.. </t>
  </si>
  <si>
    <t xml:space="preserve">АЗ № Т 13/01/15744 от 29.11.2018. Фактическая стоимость соглашения о сервитуте составила 52.853,97 руб.
</t>
  </si>
  <si>
    <t>АЗ № Т13/01/16664 от 02.12.2019.</t>
  </si>
  <si>
    <t>АЗ № Т 13/01/15021 от 31.10.2019. Аренда земли НДС не облагается. Сумма договора 7.386,12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5.129,25 руб.</t>
  </si>
  <si>
    <t>АЗ № Т 13/01/15021 от 31.10.2019. Аренда земли НДС не облагается. Сумма договора 45.137,76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35.107,15 руб.</t>
  </si>
  <si>
    <t>АЗ № Т 13/01/15744 от 29.11.2018. Аренда земли НДС не облагается. Сумма договора 16.877,64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11.720,58 руб.</t>
  </si>
  <si>
    <t>АЗ № Т 13/01/15021 от 31.10.2019. Аренда земли НДС не облагается. Сумма договора 3.532,56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2.649,42 руб.</t>
  </si>
  <si>
    <t>АЗ № Т 13/01/15021 от 31.10.2019. Аренда земли НДС не облагается. Сумма договора 3.675,24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1.837,62 руб.</t>
  </si>
  <si>
    <t>АЗ № Т 13/01/15744 от 31.10.2019. Аренда земли НДС не облагается. Сумма договора 39.571,32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19.785,66 руб.</t>
  </si>
  <si>
    <t>5.11.1.2</t>
  </si>
  <si>
    <t>Год окончания строительства 2021</t>
  </si>
  <si>
    <t xml:space="preserve">  замена протяжённости ВЛ 10кВ: 7,487 км.;
-Финансирование - 25,26 млн.руб.с НДС</t>
  </si>
  <si>
    <t>Реализация завершена</t>
  </si>
  <si>
    <t>1.12.</t>
  </si>
  <si>
    <t>3.7.</t>
  </si>
  <si>
    <t>Тюм.область, Тюменский 
район</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</si>
  <si>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</si>
  <si>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</si>
  <si>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</si>
  <si>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</si>
  <si>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</si>
  <si>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</si>
  <si>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</si>
  <si>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</si>
  <si>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нд</t>
  </si>
  <si>
    <t>Тюменская область</t>
  </si>
  <si>
    <t>С</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</si>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</sst>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sz val="10"/>
      <color theme="1"/>
      <name val="Times New Roman"/>
      <family val="1"/>
      <charset val="204"/>
    </font>
    <font>
      <sz val="11"/>
      <color indexed="8"/>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8"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9"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0"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9" fontId="66" fillId="0" borderId="0" xfId="2" applyNumberFormat="1" applyFont="1" applyBorder="1" applyAlignment="1">
      <alignment horizontal="center" vertical="center"/>
    </xf>
    <xf numFmtId="169"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0" fontId="11" fillId="25" borderId="0" xfId="2" applyFont="1" applyFill="1" applyBorder="1" applyAlignment="1">
      <alignment vertical="center"/>
    </xf>
    <xf numFmtId="174" fontId="11" fillId="0" borderId="0" xfId="2" applyNumberFormat="1" applyFont="1" applyAlignment="1">
      <alignment vertical="center"/>
    </xf>
    <xf numFmtId="0" fontId="61" fillId="0" borderId="0" xfId="2" applyFont="1" applyBorder="1" applyAlignment="1">
      <alignment vertical="center"/>
    </xf>
    <xf numFmtId="0" fontId="61" fillId="25" borderId="0" xfId="2" applyFont="1" applyFill="1" applyBorder="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7" fillId="0" borderId="1" xfId="70" applyFont="1" applyFill="1" applyBorder="1" applyAlignment="1">
      <alignment horizontal="center" vertical="center" wrapText="1"/>
    </xf>
    <xf numFmtId="2" fontId="3" fillId="0" borderId="1" xfId="70" applyNumberFormat="1" applyBorder="1" applyAlignment="1">
      <alignment horizontal="center" vertical="center"/>
    </xf>
    <xf numFmtId="2" fontId="58" fillId="0" borderId="1" xfId="70" applyNumberFormat="1" applyFont="1" applyBorder="1" applyAlignment="1">
      <alignment horizontal="center"/>
    </xf>
    <xf numFmtId="3" fontId="55" fillId="0" borderId="1" xfId="0" applyNumberFormat="1" applyFont="1" applyFill="1" applyBorder="1" applyAlignment="1">
      <alignment horizontal="center" vertical="center" wrapText="1"/>
    </xf>
    <xf numFmtId="0" fontId="36" fillId="0" borderId="1" xfId="49" applyFont="1" applyFill="1" applyBorder="1"/>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7" fillId="0" borderId="10" xfId="49" applyFont="1" applyBorder="1" applyAlignment="1">
      <alignment horizontal="center" vertical="center"/>
    </xf>
    <xf numFmtId="0" fontId="74" fillId="0" borderId="28" xfId="49" applyFont="1" applyFill="1" applyBorder="1" applyAlignment="1">
      <alignment horizontal="center" vertical="center"/>
    </xf>
    <xf numFmtId="0" fontId="74" fillId="0" borderId="27" xfId="49" applyFont="1" applyFill="1" applyBorder="1" applyAlignment="1">
      <alignment horizontal="center" vertical="center"/>
    </xf>
    <xf numFmtId="49" fontId="60" fillId="0" borderId="27" xfId="0" applyNumberFormat="1" applyFont="1" applyFill="1" applyBorder="1" applyAlignment="1">
      <alignment horizontal="center" vertical="center" wrapText="1"/>
    </xf>
    <xf numFmtId="49" fontId="60" fillId="0" borderId="27" xfId="0" quotePrefix="1" applyNumberFormat="1" applyFont="1" applyFill="1" applyBorder="1" applyAlignment="1">
      <alignment horizontal="center" vertical="center" wrapText="1"/>
    </xf>
    <xf numFmtId="168"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wrapText="1"/>
    </xf>
    <xf numFmtId="3" fontId="55" fillId="0" borderId="27" xfId="0" applyNumberFormat="1" applyFont="1" applyFill="1" applyBorder="1" applyAlignment="1">
      <alignment horizontal="center" vertical="center" wrapText="1"/>
    </xf>
    <xf numFmtId="49" fontId="60" fillId="0" borderId="44" xfId="0" applyNumberFormat="1" applyFont="1" applyFill="1" applyBorder="1" applyAlignment="1">
      <alignment horizontal="center" vertical="center" wrapText="1"/>
    </xf>
    <xf numFmtId="0" fontId="74" fillId="0" borderId="0" xfId="49" applyFont="1" applyFill="1"/>
    <xf numFmtId="0" fontId="37" fillId="0" borderId="46" xfId="49" applyFont="1" applyBorder="1" applyAlignment="1">
      <alignment horizontal="center" vertical="center"/>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37" fillId="0" borderId="47" xfId="49" applyFont="1" applyBorder="1" applyAlignment="1">
      <alignment horizontal="center" vertical="center"/>
    </xf>
    <xf numFmtId="168" fontId="60" fillId="0" borderId="28" xfId="0" quotePrefix="1" applyNumberFormat="1" applyFont="1" applyFill="1" applyBorder="1" applyAlignment="1">
      <alignment horizontal="center" vertical="center" wrapText="1"/>
    </xf>
    <xf numFmtId="0" fontId="36" fillId="0" borderId="26" xfId="49" applyFont="1" applyFill="1" applyBorder="1"/>
    <xf numFmtId="0" fontId="36" fillId="0" borderId="43" xfId="49" applyFont="1" applyFill="1" applyBorder="1"/>
    <xf numFmtId="0" fontId="36" fillId="0" borderId="46" xfId="49" applyFont="1" applyFill="1" applyBorder="1"/>
    <xf numFmtId="0" fontId="36" fillId="0" borderId="10" xfId="49" applyFont="1" applyFill="1" applyBorder="1"/>
    <xf numFmtId="168" fontId="60" fillId="0" borderId="10" xfId="0" applyNumberFormat="1" applyFont="1" applyFill="1" applyBorder="1" applyAlignment="1">
      <alignment horizontal="center" vertical="center" wrapText="1"/>
    </xf>
    <xf numFmtId="3" fontId="55" fillId="0" borderId="10" xfId="0" applyNumberFormat="1" applyFont="1" applyFill="1" applyBorder="1" applyAlignment="1">
      <alignment horizontal="center" vertical="center" wrapText="1"/>
    </xf>
    <xf numFmtId="49" fontId="60" fillId="0" borderId="10" xfId="0" quotePrefix="1" applyNumberFormat="1" applyFont="1" applyFill="1" applyBorder="1" applyAlignment="1">
      <alignment horizontal="center" vertical="center" wrapText="1"/>
    </xf>
    <xf numFmtId="0" fontId="36" fillId="0" borderId="47" xfId="49" applyFont="1" applyFill="1" applyBorder="1"/>
    <xf numFmtId="49" fontId="60" fillId="0" borderId="43"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0" fillId="0" borderId="23" xfId="0" applyNumberFormat="1" applyFont="1" applyFill="1" applyBorder="1" applyAlignment="1">
      <alignment horizontal="center" vertical="center" wrapText="1"/>
    </xf>
    <xf numFmtId="168" fontId="60" fillId="0" borderId="23"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Fill="1" applyBorder="1" applyAlignment="1">
      <alignment horizontal="center" vertical="center" wrapText="1"/>
    </xf>
    <xf numFmtId="49" fontId="60" fillId="0" borderId="23" xfId="0" quotePrefix="1" applyNumberFormat="1" applyFont="1" applyFill="1" applyBorder="1" applyAlignment="1">
      <alignment horizontal="center" vertical="center" wrapText="1"/>
    </xf>
    <xf numFmtId="49" fontId="60" fillId="0" borderId="45" xfId="0" applyNumberFormat="1" applyFont="1" applyFill="1" applyBorder="1" applyAlignment="1">
      <alignment horizontal="center" vertical="center" wrapText="1"/>
    </xf>
    <xf numFmtId="49" fontId="60" fillId="0" borderId="48" xfId="0" applyNumberFormat="1" applyFont="1" applyFill="1" applyBorder="1" applyAlignment="1">
      <alignment horizontal="center" vertical="center" wrapText="1"/>
    </xf>
    <xf numFmtId="49" fontId="60" fillId="0" borderId="48" xfId="0" quotePrefix="1" applyNumberFormat="1" applyFont="1" applyFill="1" applyBorder="1" applyAlignment="1">
      <alignment horizontal="center" vertical="center" wrapText="1"/>
    </xf>
    <xf numFmtId="168" fontId="60" fillId="0" borderId="48" xfId="0" applyNumberFormat="1" applyFont="1" applyFill="1" applyBorder="1" applyAlignment="1">
      <alignment horizontal="center" vertical="center" wrapText="1"/>
    </xf>
    <xf numFmtId="3" fontId="60" fillId="0" borderId="48" xfId="0" applyNumberFormat="1" applyFont="1" applyFill="1" applyBorder="1" applyAlignment="1">
      <alignment horizontal="center" vertical="center" wrapText="1"/>
    </xf>
    <xf numFmtId="3" fontId="55" fillId="0" borderId="48" xfId="0" applyNumberFormat="1" applyFont="1" applyFill="1" applyBorder="1" applyAlignment="1">
      <alignment horizontal="center" vertical="center" wrapText="1"/>
    </xf>
    <xf numFmtId="49" fontId="60" fillId="0" borderId="49" xfId="0" applyNumberFormat="1" applyFont="1" applyFill="1" applyBorder="1" applyAlignment="1">
      <alignment horizontal="center" vertical="center" wrapText="1"/>
    </xf>
    <xf numFmtId="0" fontId="41" fillId="0" borderId="32"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26" xfId="2"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7" fillId="0" borderId="1" xfId="49" applyFont="1" applyBorder="1" applyAlignment="1">
      <alignment horizontal="center" vertical="center"/>
    </xf>
    <xf numFmtId="1" fontId="60" fillId="0" borderId="28"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4" fillId="0" borderId="1" xfId="49" applyNumberFormat="1" applyFont="1" applyBorder="1" applyAlignment="1">
      <alignment horizontal="center" vertical="center" wrapText="1"/>
    </xf>
    <xf numFmtId="3" fontId="74" fillId="0" borderId="1" xfId="49" applyNumberFormat="1" applyFont="1" applyBorder="1" applyAlignment="1">
      <alignment horizontal="center" vertical="center"/>
    </xf>
    <xf numFmtId="49" fontId="74" fillId="0" borderId="1" xfId="49" applyNumberFormat="1" applyFont="1" applyBorder="1" applyAlignment="1">
      <alignment horizontal="center" vertical="center"/>
    </xf>
    <xf numFmtId="1" fontId="74" fillId="0" borderId="1" xfId="49" applyNumberFormat="1" applyFont="1" applyBorder="1" applyAlignment="1">
      <alignment horizontal="center" vertical="center"/>
    </xf>
    <xf numFmtId="0" fontId="74" fillId="0" borderId="1" xfId="49" applyFont="1" applyBorder="1" applyAlignment="1">
      <alignment horizontal="center" vertical="center"/>
    </xf>
    <xf numFmtId="0" fontId="74" fillId="0" borderId="0" xfId="49" applyFont="1" applyAlignment="1">
      <alignment horizontal="center" vertical="center"/>
    </xf>
    <xf numFmtId="49" fontId="75" fillId="0" borderId="48"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center" wrapText="1"/>
    </xf>
    <xf numFmtId="0" fontId="42" fillId="0" borderId="26" xfId="2" applyFont="1" applyFill="1" applyBorder="1" applyAlignment="1">
      <alignment horizontal="left" vertical="center" wrapText="1"/>
    </xf>
    <xf numFmtId="168" fontId="60" fillId="0" borderId="50" xfId="0" quotePrefix="1" applyNumberFormat="1" applyFont="1" applyFill="1" applyBorder="1" applyAlignment="1">
      <alignment horizontal="center" vertical="center" wrapText="1"/>
    </xf>
    <xf numFmtId="49" fontId="60" fillId="0" borderId="2" xfId="0" applyNumberFormat="1" applyFont="1" applyFill="1" applyBorder="1" applyAlignment="1">
      <alignment horizontal="center" vertical="center" wrapText="1"/>
    </xf>
    <xf numFmtId="49" fontId="60" fillId="0" borderId="2" xfId="0" quotePrefix="1" applyNumberFormat="1" applyFont="1" applyFill="1" applyBorder="1" applyAlignment="1">
      <alignment horizontal="center" vertical="center" wrapText="1"/>
    </xf>
    <xf numFmtId="0" fontId="36" fillId="0" borderId="2" xfId="49" applyFont="1" applyFill="1" applyBorder="1"/>
    <xf numFmtId="168" fontId="60" fillId="0" borderId="2"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3" fontId="55" fillId="0" borderId="2" xfId="0" applyNumberFormat="1" applyFont="1" applyFill="1" applyBorder="1" applyAlignment="1">
      <alignment horizontal="center" vertical="center" wrapText="1"/>
    </xf>
    <xf numFmtId="0" fontId="46" fillId="0" borderId="2" xfId="49" applyFont="1" applyBorder="1" applyAlignment="1">
      <alignment horizontal="center" vertical="center" wrapText="1"/>
    </xf>
    <xf numFmtId="174" fontId="74" fillId="0" borderId="28" xfId="49" applyNumberFormat="1" applyFont="1" applyBorder="1" applyAlignment="1">
      <alignment horizontal="center" vertical="center"/>
    </xf>
    <xf numFmtId="49" fontId="74" fillId="0" borderId="27" xfId="49" applyNumberFormat="1" applyFont="1" applyBorder="1" applyAlignment="1">
      <alignment horizontal="center" vertical="center" wrapText="1"/>
    </xf>
    <xf numFmtId="49" fontId="74" fillId="0" borderId="27" xfId="49" applyNumberFormat="1" applyFont="1" applyFill="1" applyBorder="1" applyAlignment="1">
      <alignment horizontal="center" vertical="center"/>
    </xf>
    <xf numFmtId="3" fontId="74" fillId="0" borderId="27" xfId="49" applyNumberFormat="1" applyFont="1" applyBorder="1" applyAlignment="1">
      <alignment horizontal="center" vertical="center"/>
    </xf>
    <xf numFmtId="49" fontId="74" fillId="0" borderId="27" xfId="49" applyNumberFormat="1" applyFont="1" applyBorder="1" applyAlignment="1">
      <alignment horizontal="center" vertical="center"/>
    </xf>
    <xf numFmtId="1" fontId="74" fillId="0" borderId="27" xfId="49" applyNumberFormat="1" applyFont="1" applyBorder="1" applyAlignment="1">
      <alignment horizontal="center" vertical="center"/>
    </xf>
    <xf numFmtId="0" fontId="74" fillId="0" borderId="27" xfId="49" applyFont="1" applyBorder="1" applyAlignment="1">
      <alignment horizontal="center" vertical="center"/>
    </xf>
    <xf numFmtId="0" fontId="74" fillId="0" borderId="27" xfId="49" applyFont="1" applyBorder="1" applyAlignment="1">
      <alignment horizontal="center" vertical="center" wrapText="1"/>
    </xf>
    <xf numFmtId="14" fontId="74" fillId="0" borderId="27" xfId="49" applyNumberFormat="1" applyFont="1" applyBorder="1" applyAlignment="1">
      <alignment horizontal="center" vertical="center"/>
    </xf>
    <xf numFmtId="0" fontId="46" fillId="0" borderId="44" xfId="49" applyFont="1" applyBorder="1" applyAlignment="1">
      <alignment horizontal="center" vertical="center" wrapText="1"/>
    </xf>
    <xf numFmtId="174" fontId="74" fillId="0" borderId="26" xfId="49" applyNumberFormat="1" applyFont="1" applyBorder="1" applyAlignment="1">
      <alignment horizontal="center" vertical="center"/>
    </xf>
    <xf numFmtId="0" fontId="74" fillId="0" borderId="43" xfId="49" applyFont="1" applyBorder="1" applyAlignment="1">
      <alignment horizontal="center" vertical="center"/>
    </xf>
    <xf numFmtId="174" fontId="74" fillId="0" borderId="24" xfId="49" applyNumberFormat="1" applyFont="1" applyBorder="1" applyAlignment="1">
      <alignment horizontal="center" vertical="center"/>
    </xf>
    <xf numFmtId="49" fontId="74" fillId="0" borderId="23" xfId="49" applyNumberFormat="1" applyFont="1" applyBorder="1" applyAlignment="1">
      <alignment horizontal="center" vertical="center" wrapText="1"/>
    </xf>
    <xf numFmtId="49" fontId="74" fillId="0" borderId="23" xfId="49" applyNumberFormat="1" applyFont="1" applyBorder="1" applyAlignment="1">
      <alignment horizontal="center" vertical="center"/>
    </xf>
    <xf numFmtId="1" fontId="74" fillId="0" borderId="23" xfId="49" applyNumberFormat="1" applyFont="1" applyBorder="1" applyAlignment="1">
      <alignment horizontal="center" vertical="center"/>
    </xf>
    <xf numFmtId="3" fontId="74" fillId="0" borderId="23" xfId="49" applyNumberFormat="1" applyFont="1" applyBorder="1" applyAlignment="1">
      <alignment horizontal="center" vertical="center"/>
    </xf>
    <xf numFmtId="0" fontId="74" fillId="0" borderId="23" xfId="49" applyFont="1" applyBorder="1" applyAlignment="1">
      <alignment horizontal="center" vertical="center"/>
    </xf>
    <xf numFmtId="0" fontId="74" fillId="0" borderId="45" xfId="49" applyFont="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vertical="center" wrapText="1"/>
    </xf>
    <xf numFmtId="0" fontId="67" fillId="0" borderId="1" xfId="0" applyFont="1" applyFill="1" applyBorder="1" applyAlignment="1">
      <alignment horizontal="center" vertical="center"/>
    </xf>
    <xf numFmtId="0" fontId="0" fillId="0" borderId="1" xfId="0" applyFill="1" applyBorder="1"/>
    <xf numFmtId="0" fontId="2" fillId="0" borderId="0" xfId="0"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36" fillId="0" borderId="44" xfId="0" applyFont="1" applyFill="1" applyBorder="1" applyAlignment="1">
      <alignment horizontal="left" vertical="center" wrapText="1"/>
    </xf>
    <xf numFmtId="0" fontId="36" fillId="0" borderId="43" xfId="0" applyFont="1" applyFill="1" applyBorder="1" applyAlignment="1">
      <alignment horizontal="left" vertical="center"/>
    </xf>
    <xf numFmtId="2" fontId="36" fillId="0" borderId="43" xfId="0" applyNumberFormat="1" applyFont="1" applyFill="1" applyBorder="1"/>
    <xf numFmtId="0" fontId="36" fillId="0" borderId="43" xfId="0" applyFont="1" applyFill="1" applyBorder="1"/>
    <xf numFmtId="172" fontId="36" fillId="0" borderId="43" xfId="0" applyNumberFormat="1" applyFont="1" applyFill="1" applyBorder="1" applyAlignment="1">
      <alignment horizontal="left" vertical="center"/>
    </xf>
    <xf numFmtId="172"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0" fontId="42" fillId="0" borderId="4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1"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3279718.0303839068</c:v>
                </c:pt>
                <c:pt idx="1">
                  <c:v>2969103.3022925262</c:v>
                </c:pt>
                <c:pt idx="2">
                  <c:v>2688696.590652735</c:v>
                </c:pt>
                <c:pt idx="3">
                  <c:v>2435478.8424058543</c:v>
                </c:pt>
                <c:pt idx="4">
                  <c:v>2123689.9166946481</c:v>
                </c:pt>
                <c:pt idx="5">
                  <c:v>1614730.6362691552</c:v>
                </c:pt>
                <c:pt idx="6">
                  <c:v>1516499.1575292277</c:v>
                </c:pt>
                <c:pt idx="7">
                  <c:v>1374488.9303002967</c:v>
                </c:pt>
                <c:pt idx="8">
                  <c:v>1246118.9781302079</c:v>
                </c:pt>
                <c:pt idx="9">
                  <c:v>1130043.6855349673</c:v>
                </c:pt>
                <c:pt idx="10">
                  <c:v>1399666.7896476423</c:v>
                </c:pt>
                <c:pt idx="11">
                  <c:v>1273319.8278458649</c:v>
                </c:pt>
                <c:pt idx="12">
                  <c:v>1224133.3066932638</c:v>
                </c:pt>
                <c:pt idx="13">
                  <c:v>1112184.7885550344</c:v>
                </c:pt>
                <c:pt idx="14">
                  <c:v>1010716.4507643132</c:v>
                </c:pt>
                <c:pt idx="15">
                  <c:v>918721.26579203503</c:v>
                </c:pt>
                <c:pt idx="16">
                  <c:v>835291.67570764734</c:v>
                </c:pt>
                <c:pt idx="17">
                  <c:v>759609.49198160425</c:v>
                </c:pt>
                <c:pt idx="18">
                  <c:v>702294.61748360714</c:v>
                </c:pt>
                <c:pt idx="19">
                  <c:v>638614.9376007684</c:v>
                </c:pt>
              </c:numCache>
            </c:numRef>
          </c:val>
          <c:smooth val="0"/>
          <c:extLst>
            <c:ext xmlns:c16="http://schemas.microsoft.com/office/drawing/2014/chart" uri="{C3380CC4-5D6E-409C-BE32-E72D297353CC}">
              <c16:uniqueId val="{00000000-A148-4110-895A-6D827BC8EDB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-20701910.076616094</c:v>
                </c:pt>
                <c:pt idx="1">
                  <c:v>-17732806.774323568</c:v>
                </c:pt>
                <c:pt idx="2">
                  <c:v>-15044110.183670834</c:v>
                </c:pt>
                <c:pt idx="3">
                  <c:v>-12608631.34126498</c:v>
                </c:pt>
                <c:pt idx="4">
                  <c:v>-10484941.424570331</c:v>
                </c:pt>
                <c:pt idx="5">
                  <c:v>-8870210.7883011755</c:v>
                </c:pt>
                <c:pt idx="6">
                  <c:v>-7353711.630771948</c:v>
                </c:pt>
                <c:pt idx="7">
                  <c:v>-5979222.7004716508</c:v>
                </c:pt>
                <c:pt idx="8">
                  <c:v>-4733103.7223414425</c:v>
                </c:pt>
                <c:pt idx="9">
                  <c:v>-3603060.0368064754</c:v>
                </c:pt>
                <c:pt idx="10">
                  <c:v>-2203393.2471588328</c:v>
                </c:pt>
                <c:pt idx="11">
                  <c:v>-930073.41931296792</c:v>
                </c:pt>
                <c:pt idx="12">
                  <c:v>294059.8873802959</c:v>
                </c:pt>
                <c:pt idx="13">
                  <c:v>1406244.6759353303</c:v>
                </c:pt>
                <c:pt idx="14">
                  <c:v>2416961.1266996437</c:v>
                </c:pt>
                <c:pt idx="15">
                  <c:v>3335682.3924916787</c:v>
                </c:pt>
                <c:pt idx="16">
                  <c:v>4170974.0681993263</c:v>
                </c:pt>
                <c:pt idx="17">
                  <c:v>4930583.5601809304</c:v>
                </c:pt>
                <c:pt idx="18">
                  <c:v>5632878.1776645379</c:v>
                </c:pt>
                <c:pt idx="19">
                  <c:v>6271493.1152653061</c:v>
                </c:pt>
              </c:numCache>
            </c:numRef>
          </c:val>
          <c:smooth val="0"/>
          <c:extLst>
            <c:ext xmlns:c16="http://schemas.microsoft.com/office/drawing/2014/chart" uri="{C3380CC4-5D6E-409C-BE32-E72D297353CC}">
              <c16:uniqueId val="{00000001-A148-4110-895A-6D827BC8EDBC}"/>
            </c:ext>
          </c:extLst>
        </c:ser>
        <c:dLbls>
          <c:showLegendKey val="0"/>
          <c:showVal val="0"/>
          <c:showCatName val="0"/>
          <c:showSerName val="0"/>
          <c:showPercent val="0"/>
          <c:showBubbleSize val="0"/>
        </c:dLbls>
        <c:smooth val="0"/>
        <c:axId val="768317536"/>
        <c:axId val="630212816"/>
      </c:lineChart>
      <c:catAx>
        <c:axId val="76831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0212816"/>
        <c:crosses val="autoZero"/>
        <c:auto val="1"/>
        <c:lblAlgn val="ctr"/>
        <c:lblOffset val="100"/>
        <c:noMultiLvlLbl val="0"/>
      </c:catAx>
      <c:valAx>
        <c:axId val="6302128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83175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8" sqref="A18:C18"/>
    </sheetView>
  </sheetViews>
  <sheetFormatPr defaultColWidth="9.140625" defaultRowHeight="15" x14ac:dyDescent="0.25"/>
  <cols>
    <col min="1" max="1" width="6.140625" style="1" customWidth="1"/>
    <col min="2" max="2" width="53.5703125" style="1" customWidth="1"/>
    <col min="3" max="3" width="8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411" t="s">
        <v>717</v>
      </c>
      <c r="B5" s="411"/>
      <c r="C5" s="411"/>
      <c r="D5" s="113"/>
      <c r="E5" s="113"/>
      <c r="F5" s="113"/>
      <c r="G5" s="113"/>
      <c r="H5" s="113"/>
    </row>
    <row r="6" spans="1:20" s="12" customFormat="1" ht="18.75" x14ac:dyDescent="0.3">
      <c r="A6" s="17"/>
      <c r="D6" s="16"/>
      <c r="E6" s="16"/>
      <c r="F6" s="15"/>
    </row>
    <row r="7" spans="1:20" s="12" customFormat="1" ht="18.75" x14ac:dyDescent="0.2">
      <c r="A7" s="412" t="s">
        <v>10</v>
      </c>
      <c r="B7" s="412"/>
      <c r="C7" s="412"/>
      <c r="D7" s="106"/>
      <c r="E7" s="106"/>
      <c r="F7" s="106"/>
      <c r="G7" s="106"/>
      <c r="H7" s="106"/>
      <c r="I7" s="106"/>
      <c r="J7" s="106"/>
      <c r="K7" s="106"/>
      <c r="L7" s="106"/>
      <c r="M7" s="106"/>
      <c r="N7" s="106"/>
      <c r="O7" s="106"/>
      <c r="P7" s="106"/>
      <c r="Q7" s="106"/>
      <c r="R7" s="106"/>
      <c r="S7" s="106"/>
      <c r="T7" s="106"/>
    </row>
    <row r="8" spans="1:20" s="12" customFormat="1" ht="18.75" x14ac:dyDescent="0.2">
      <c r="A8" s="307"/>
      <c r="B8" s="307"/>
      <c r="C8" s="307"/>
      <c r="D8" s="307"/>
      <c r="E8" s="307"/>
      <c r="F8" s="307"/>
      <c r="G8" s="106"/>
      <c r="H8" s="106"/>
      <c r="I8" s="106"/>
      <c r="J8" s="106"/>
      <c r="K8" s="106"/>
      <c r="L8" s="106"/>
      <c r="M8" s="106"/>
      <c r="N8" s="106"/>
      <c r="O8" s="106"/>
      <c r="P8" s="106"/>
      <c r="Q8" s="106"/>
      <c r="R8" s="106"/>
      <c r="S8" s="106"/>
      <c r="T8" s="106"/>
    </row>
    <row r="9" spans="1:20" s="12" customFormat="1" ht="27" customHeight="1" x14ac:dyDescent="0.2">
      <c r="A9" s="413" t="s">
        <v>605</v>
      </c>
      <c r="B9" s="413"/>
      <c r="C9" s="413"/>
      <c r="D9" s="107"/>
      <c r="E9" s="107"/>
      <c r="F9" s="107"/>
      <c r="G9" s="106"/>
      <c r="H9" s="106"/>
      <c r="I9" s="106"/>
      <c r="J9" s="106"/>
      <c r="K9" s="106"/>
      <c r="L9" s="106"/>
      <c r="M9" s="106"/>
      <c r="N9" s="106"/>
      <c r="O9" s="106"/>
      <c r="P9" s="106"/>
      <c r="Q9" s="106"/>
      <c r="R9" s="106"/>
      <c r="S9" s="106"/>
      <c r="T9" s="106"/>
    </row>
    <row r="10" spans="1:20" s="12" customFormat="1" ht="18.75" x14ac:dyDescent="0.2">
      <c r="A10" s="414" t="s">
        <v>9</v>
      </c>
      <c r="B10" s="414"/>
      <c r="C10" s="414"/>
      <c r="D10" s="108"/>
      <c r="E10" s="108"/>
      <c r="F10" s="108"/>
      <c r="G10" s="106"/>
      <c r="H10" s="106"/>
      <c r="I10" s="106"/>
      <c r="J10" s="106"/>
      <c r="K10" s="106"/>
      <c r="L10" s="106"/>
      <c r="M10" s="106"/>
      <c r="N10" s="106"/>
      <c r="O10" s="106"/>
      <c r="P10" s="106"/>
      <c r="Q10" s="106"/>
      <c r="R10" s="106"/>
      <c r="S10" s="106"/>
      <c r="T10" s="106"/>
    </row>
    <row r="11" spans="1:20" s="12" customFormat="1" ht="18.75" x14ac:dyDescent="0.2">
      <c r="A11" s="307"/>
      <c r="B11" s="307"/>
      <c r="C11" s="307"/>
      <c r="D11" s="307"/>
      <c r="E11" s="307"/>
      <c r="F11" s="307"/>
      <c r="G11" s="106"/>
      <c r="H11" s="106"/>
      <c r="I11" s="106"/>
      <c r="J11" s="106"/>
      <c r="K11" s="106"/>
      <c r="L11" s="106"/>
      <c r="M11" s="106"/>
      <c r="N11" s="106"/>
      <c r="O11" s="106"/>
      <c r="P11" s="106"/>
      <c r="Q11" s="106"/>
      <c r="R11" s="106"/>
      <c r="S11" s="106"/>
      <c r="T11" s="106"/>
    </row>
    <row r="12" spans="1:20" s="12" customFormat="1" ht="18.75" x14ac:dyDescent="0.2">
      <c r="A12" s="413" t="s">
        <v>455</v>
      </c>
      <c r="B12" s="415"/>
      <c r="C12" s="415"/>
      <c r="D12" s="107"/>
      <c r="E12" s="107"/>
      <c r="F12" s="107"/>
      <c r="G12" s="106"/>
      <c r="H12" s="106"/>
      <c r="I12" s="106"/>
      <c r="J12" s="106"/>
      <c r="K12" s="106"/>
      <c r="L12" s="106"/>
      <c r="M12" s="106"/>
      <c r="N12" s="106"/>
      <c r="O12" s="106"/>
      <c r="P12" s="106"/>
      <c r="Q12" s="106"/>
      <c r="R12" s="106"/>
      <c r="S12" s="106"/>
      <c r="T12" s="106"/>
    </row>
    <row r="13" spans="1:20" s="12" customFormat="1" ht="18.75" x14ac:dyDescent="0.2">
      <c r="A13" s="414" t="s">
        <v>8</v>
      </c>
      <c r="B13" s="414"/>
      <c r="C13" s="414"/>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row>
    <row r="15" spans="1:20" s="3" customFormat="1" ht="40.5" customHeight="1" x14ac:dyDescent="0.2">
      <c r="A15" s="413" t="s">
        <v>453</v>
      </c>
      <c r="B15" s="415"/>
      <c r="C15" s="415"/>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414" t="s">
        <v>7</v>
      </c>
      <c r="B16" s="414"/>
      <c r="C16" s="414"/>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308"/>
      <c r="B17" s="308"/>
      <c r="C17" s="308"/>
      <c r="D17" s="308"/>
      <c r="E17" s="308"/>
      <c r="F17" s="308"/>
      <c r="G17" s="308"/>
      <c r="H17" s="308"/>
      <c r="I17" s="308"/>
      <c r="J17" s="308"/>
      <c r="K17" s="308"/>
      <c r="L17" s="308"/>
      <c r="M17" s="308"/>
      <c r="N17" s="308"/>
      <c r="O17" s="308"/>
      <c r="P17" s="308"/>
      <c r="Q17" s="308"/>
    </row>
    <row r="18" spans="1:20" s="3" customFormat="1" ht="15" customHeight="1" x14ac:dyDescent="0.2">
      <c r="A18" s="413" t="s">
        <v>433</v>
      </c>
      <c r="B18" s="416"/>
      <c r="C18" s="416"/>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308"/>
      <c r="H19" s="308"/>
      <c r="I19" s="308"/>
      <c r="J19" s="308"/>
      <c r="K19" s="308"/>
      <c r="L19" s="308"/>
      <c r="M19" s="308"/>
      <c r="N19" s="308"/>
      <c r="O19" s="308"/>
      <c r="P19" s="308"/>
      <c r="Q19" s="308"/>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24" t="s">
        <v>450</v>
      </c>
      <c r="D22" s="28"/>
      <c r="E22" s="28"/>
      <c r="F22" s="28"/>
      <c r="G22" s="27"/>
      <c r="H22" s="27"/>
      <c r="I22" s="27"/>
      <c r="J22" s="27"/>
      <c r="K22" s="27"/>
      <c r="L22" s="27"/>
      <c r="M22" s="27"/>
      <c r="N22" s="27"/>
      <c r="O22" s="27"/>
      <c r="P22" s="27"/>
      <c r="Q22" s="27"/>
      <c r="R22" s="26"/>
      <c r="S22" s="26"/>
      <c r="T22" s="26"/>
    </row>
    <row r="23" spans="1:20" s="3" customFormat="1" ht="59.25" customHeight="1" x14ac:dyDescent="0.2">
      <c r="A23" s="23" t="s">
        <v>64</v>
      </c>
      <c r="B23" s="34" t="s">
        <v>65</v>
      </c>
      <c r="C23" s="35" t="s">
        <v>451</v>
      </c>
      <c r="D23" s="28"/>
      <c r="E23" s="28"/>
      <c r="F23" s="28"/>
      <c r="G23" s="27"/>
      <c r="H23" s="27"/>
      <c r="I23" s="27"/>
      <c r="J23" s="27"/>
      <c r="K23" s="27"/>
      <c r="L23" s="27"/>
      <c r="M23" s="27"/>
      <c r="N23" s="27"/>
      <c r="O23" s="27"/>
      <c r="P23" s="27"/>
      <c r="Q23" s="27"/>
      <c r="R23" s="26"/>
      <c r="S23" s="26"/>
      <c r="T23" s="26"/>
    </row>
    <row r="24" spans="1:20" s="3" customFormat="1" ht="25.5" customHeight="1" x14ac:dyDescent="0.2">
      <c r="A24" s="408"/>
      <c r="B24" s="409"/>
      <c r="C24" s="41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0" t="s">
        <v>380</v>
      </c>
      <c r="C25" s="238" t="s">
        <v>482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0" t="s">
        <v>76</v>
      </c>
      <c r="C26" s="238" t="s">
        <v>726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0" t="s">
        <v>75</v>
      </c>
      <c r="C27" s="238" t="s">
        <v>483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0" t="s">
        <v>381</v>
      </c>
      <c r="C28" s="238"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0" t="s">
        <v>382</v>
      </c>
      <c r="C29" s="238"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0" t="s">
        <v>383</v>
      </c>
      <c r="C30" s="238"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238" t="s">
        <v>485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238"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238" t="s">
        <v>484</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238"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238"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238"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238" t="s">
        <v>485</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238" t="s">
        <v>449</v>
      </c>
      <c r="D38" s="22"/>
      <c r="E38" s="22"/>
      <c r="F38" s="22"/>
      <c r="G38" s="22"/>
      <c r="H38" s="22"/>
      <c r="I38" s="22"/>
      <c r="J38" s="22"/>
      <c r="K38" s="22"/>
      <c r="L38" s="22"/>
      <c r="M38" s="22"/>
      <c r="N38" s="22"/>
      <c r="O38" s="22"/>
      <c r="P38" s="22"/>
      <c r="Q38" s="22"/>
      <c r="R38" s="22"/>
      <c r="S38" s="22"/>
      <c r="T38" s="22"/>
    </row>
    <row r="39" spans="1:20" ht="23.25" customHeight="1" x14ac:dyDescent="0.25">
      <c r="A39" s="408"/>
      <c r="B39" s="409"/>
      <c r="C39" s="410"/>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712</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19" t="s">
        <v>598</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19" t="s">
        <v>598</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19" t="s">
        <v>598</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239" t="s">
        <v>599</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239" t="s">
        <v>598</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239" t="s">
        <v>598</v>
      </c>
      <c r="D46" s="22"/>
      <c r="E46" s="22"/>
      <c r="F46" s="22"/>
      <c r="G46" s="22"/>
      <c r="H46" s="22"/>
      <c r="I46" s="22"/>
      <c r="J46" s="22"/>
      <c r="K46" s="22"/>
      <c r="L46" s="22"/>
      <c r="M46" s="22"/>
      <c r="N46" s="22"/>
      <c r="O46" s="22"/>
      <c r="P46" s="22"/>
      <c r="Q46" s="22"/>
      <c r="R46" s="22"/>
      <c r="S46" s="22"/>
      <c r="T46" s="22"/>
    </row>
    <row r="47" spans="1:20" ht="18.75" customHeight="1" x14ac:dyDescent="0.25">
      <c r="A47" s="408"/>
      <c r="B47" s="409"/>
      <c r="C47" s="410"/>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732</v>
      </c>
      <c r="C48" s="240">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733</v>
      </c>
      <c r="C49" s="240">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row>
    <row r="5" spans="1:28" s="12" customFormat="1" ht="15.75" x14ac:dyDescent="0.2">
      <c r="A5" s="17"/>
    </row>
    <row r="6" spans="1:28" s="12" customFormat="1" ht="18.75" x14ac:dyDescent="0.2">
      <c r="A6" s="412" t="s">
        <v>10</v>
      </c>
      <c r="B6" s="412"/>
      <c r="C6" s="412"/>
      <c r="D6" s="412"/>
      <c r="E6" s="412"/>
      <c r="F6" s="412"/>
      <c r="G6" s="412"/>
      <c r="H6" s="412"/>
      <c r="I6" s="412"/>
      <c r="J6" s="412"/>
      <c r="K6" s="412"/>
      <c r="L6" s="412"/>
      <c r="M6" s="412"/>
      <c r="N6" s="412"/>
      <c r="O6" s="412"/>
      <c r="P6" s="412"/>
      <c r="Q6" s="412"/>
      <c r="R6" s="412"/>
      <c r="S6" s="412"/>
      <c r="T6" s="13"/>
      <c r="U6" s="13"/>
      <c r="V6" s="13"/>
      <c r="W6" s="13"/>
      <c r="X6" s="13"/>
      <c r="Y6" s="13"/>
      <c r="Z6" s="13"/>
      <c r="AA6" s="13"/>
      <c r="AB6" s="13"/>
    </row>
    <row r="7" spans="1:28" s="12" customFormat="1" ht="18.75" x14ac:dyDescent="0.2">
      <c r="A7" s="412"/>
      <c r="B7" s="412"/>
      <c r="C7" s="412"/>
      <c r="D7" s="412"/>
      <c r="E7" s="412"/>
      <c r="F7" s="412"/>
      <c r="G7" s="412"/>
      <c r="H7" s="412"/>
      <c r="I7" s="412"/>
      <c r="J7" s="412"/>
      <c r="K7" s="412"/>
      <c r="L7" s="412"/>
      <c r="M7" s="412"/>
      <c r="N7" s="412"/>
      <c r="O7" s="412"/>
      <c r="P7" s="412"/>
      <c r="Q7" s="412"/>
      <c r="R7" s="412"/>
      <c r="S7" s="412"/>
      <c r="T7" s="13"/>
      <c r="U7" s="13"/>
      <c r="V7" s="13"/>
      <c r="W7" s="13"/>
      <c r="X7" s="13"/>
      <c r="Y7" s="13"/>
      <c r="Z7" s="13"/>
      <c r="AA7" s="13"/>
      <c r="AB7" s="13"/>
    </row>
    <row r="8" spans="1:28" s="12" customFormat="1" ht="18.75" x14ac:dyDescent="0.2">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13"/>
      <c r="U8" s="13"/>
      <c r="V8" s="13"/>
      <c r="W8" s="13"/>
      <c r="X8" s="13"/>
      <c r="Y8" s="13"/>
      <c r="Z8" s="13"/>
      <c r="AA8" s="13"/>
      <c r="AB8" s="13"/>
    </row>
    <row r="9" spans="1:28" s="12" customFormat="1" ht="18.75" x14ac:dyDescent="0.2">
      <c r="A9" s="414" t="s">
        <v>9</v>
      </c>
      <c r="B9" s="414"/>
      <c r="C9" s="414"/>
      <c r="D9" s="414"/>
      <c r="E9" s="414"/>
      <c r="F9" s="414"/>
      <c r="G9" s="414"/>
      <c r="H9" s="414"/>
      <c r="I9" s="414"/>
      <c r="J9" s="414"/>
      <c r="K9" s="414"/>
      <c r="L9" s="414"/>
      <c r="M9" s="414"/>
      <c r="N9" s="414"/>
      <c r="O9" s="414"/>
      <c r="P9" s="414"/>
      <c r="Q9" s="414"/>
      <c r="R9" s="414"/>
      <c r="S9" s="414"/>
      <c r="T9" s="13"/>
      <c r="U9" s="13"/>
      <c r="V9" s="13"/>
      <c r="W9" s="13"/>
      <c r="X9" s="13"/>
      <c r="Y9" s="13"/>
      <c r="Z9" s="13"/>
      <c r="AA9" s="13"/>
      <c r="AB9" s="13"/>
    </row>
    <row r="10" spans="1:28" s="12" customFormat="1" ht="18.75" x14ac:dyDescent="0.2">
      <c r="A10" s="412"/>
      <c r="B10" s="412"/>
      <c r="C10" s="412"/>
      <c r="D10" s="412"/>
      <c r="E10" s="412"/>
      <c r="F10" s="412"/>
      <c r="G10" s="412"/>
      <c r="H10" s="412"/>
      <c r="I10" s="412"/>
      <c r="J10" s="412"/>
      <c r="K10" s="412"/>
      <c r="L10" s="412"/>
      <c r="M10" s="412"/>
      <c r="N10" s="412"/>
      <c r="O10" s="412"/>
      <c r="P10" s="412"/>
      <c r="Q10" s="412"/>
      <c r="R10" s="412"/>
      <c r="S10" s="412"/>
      <c r="T10" s="13"/>
      <c r="U10" s="13"/>
      <c r="V10" s="13"/>
      <c r="W10" s="13"/>
      <c r="X10" s="13"/>
      <c r="Y10" s="13"/>
      <c r="Z10" s="13"/>
      <c r="AA10" s="13"/>
      <c r="AB10" s="13"/>
    </row>
    <row r="11" spans="1:28" s="12" customFormat="1" ht="18.75" x14ac:dyDescent="0.2">
      <c r="A11" s="418" t="str">
        <f>'1. паспорт местоположение'!A12:C12</f>
        <v>F_TP3300.VL.0060</v>
      </c>
      <c r="B11" s="418"/>
      <c r="C11" s="418"/>
      <c r="D11" s="418"/>
      <c r="E11" s="418"/>
      <c r="F11" s="418"/>
      <c r="G11" s="418"/>
      <c r="H11" s="418"/>
      <c r="I11" s="418"/>
      <c r="J11" s="418"/>
      <c r="K11" s="418"/>
      <c r="L11" s="418"/>
      <c r="M11" s="418"/>
      <c r="N11" s="418"/>
      <c r="O11" s="418"/>
      <c r="P11" s="418"/>
      <c r="Q11" s="418"/>
      <c r="R11" s="418"/>
      <c r="S11" s="418"/>
      <c r="T11" s="13"/>
      <c r="U11" s="13"/>
      <c r="V11" s="13"/>
      <c r="W11" s="13"/>
      <c r="X11" s="13"/>
      <c r="Y11" s="13"/>
      <c r="Z11" s="13"/>
      <c r="AA11" s="13"/>
      <c r="AB11" s="13"/>
    </row>
    <row r="12" spans="1:28" s="12" customFormat="1" ht="18.75" x14ac:dyDescent="0.2">
      <c r="A12" s="414" t="s">
        <v>8</v>
      </c>
      <c r="B12" s="414"/>
      <c r="C12" s="414"/>
      <c r="D12" s="414"/>
      <c r="E12" s="414"/>
      <c r="F12" s="414"/>
      <c r="G12" s="414"/>
      <c r="H12" s="414"/>
      <c r="I12" s="414"/>
      <c r="J12" s="414"/>
      <c r="K12" s="414"/>
      <c r="L12" s="414"/>
      <c r="M12" s="414"/>
      <c r="N12" s="414"/>
      <c r="O12" s="414"/>
      <c r="P12" s="414"/>
      <c r="Q12" s="414"/>
      <c r="R12" s="414"/>
      <c r="S12" s="414"/>
      <c r="T12" s="13"/>
      <c r="U12" s="13"/>
      <c r="V12" s="13"/>
      <c r="W12" s="13"/>
      <c r="X12" s="13"/>
      <c r="Y12" s="13"/>
      <c r="Z12" s="13"/>
      <c r="AA12" s="13"/>
      <c r="AB12" s="13"/>
    </row>
    <row r="13" spans="1:28" s="9" customFormat="1" ht="15.75" customHeight="1" x14ac:dyDescent="0.2">
      <c r="A13" s="422"/>
      <c r="B13" s="422"/>
      <c r="C13" s="422"/>
      <c r="D13" s="422"/>
      <c r="E13" s="422"/>
      <c r="F13" s="422"/>
      <c r="G13" s="422"/>
      <c r="H13" s="422"/>
      <c r="I13" s="422"/>
      <c r="J13" s="422"/>
      <c r="K13" s="422"/>
      <c r="L13" s="422"/>
      <c r="M13" s="422"/>
      <c r="N13" s="422"/>
      <c r="O13" s="422"/>
      <c r="P13" s="422"/>
      <c r="Q13" s="422"/>
      <c r="R13" s="422"/>
      <c r="S13" s="422"/>
      <c r="T13" s="10"/>
      <c r="U13" s="10"/>
      <c r="V13" s="10"/>
      <c r="W13" s="10"/>
      <c r="X13" s="10"/>
      <c r="Y13" s="10"/>
      <c r="Z13" s="10"/>
      <c r="AA13" s="10"/>
      <c r="AB13" s="10"/>
    </row>
    <row r="14" spans="1:28" s="3" customFormat="1" ht="15.75" x14ac:dyDescent="0.2">
      <c r="A14" s="418" t="str">
        <f>'1. паспорт местоположение'!A15:C15</f>
        <v>Реконструкция ВЛ-10 кВ ф. Воронино от ПС 110/10 кВ "Сибжилстрой"</v>
      </c>
      <c r="B14" s="418"/>
      <c r="C14" s="418"/>
      <c r="D14" s="418"/>
      <c r="E14" s="418"/>
      <c r="F14" s="418"/>
      <c r="G14" s="418"/>
      <c r="H14" s="418"/>
      <c r="I14" s="418"/>
      <c r="J14" s="418"/>
      <c r="K14" s="418"/>
      <c r="L14" s="418"/>
      <c r="M14" s="418"/>
      <c r="N14" s="418"/>
      <c r="O14" s="418"/>
      <c r="P14" s="418"/>
      <c r="Q14" s="418"/>
      <c r="R14" s="418"/>
      <c r="S14" s="418"/>
      <c r="T14" s="8"/>
      <c r="U14" s="8"/>
      <c r="V14" s="8"/>
      <c r="W14" s="8"/>
      <c r="X14" s="8"/>
      <c r="Y14" s="8"/>
      <c r="Z14" s="8"/>
      <c r="AA14" s="8"/>
      <c r="AB14" s="8"/>
    </row>
    <row r="15" spans="1:28" s="3" customFormat="1" ht="15" customHeight="1" x14ac:dyDescent="0.2">
      <c r="A15" s="414" t="s">
        <v>7</v>
      </c>
      <c r="B15" s="414"/>
      <c r="C15" s="414"/>
      <c r="D15" s="414"/>
      <c r="E15" s="414"/>
      <c r="F15" s="414"/>
      <c r="G15" s="414"/>
      <c r="H15" s="414"/>
      <c r="I15" s="414"/>
      <c r="J15" s="414"/>
      <c r="K15" s="414"/>
      <c r="L15" s="414"/>
      <c r="M15" s="414"/>
      <c r="N15" s="414"/>
      <c r="O15" s="414"/>
      <c r="P15" s="414"/>
      <c r="Q15" s="414"/>
      <c r="R15" s="414"/>
      <c r="S15" s="414"/>
      <c r="T15" s="6"/>
      <c r="U15" s="6"/>
      <c r="V15" s="6"/>
      <c r="W15" s="6"/>
      <c r="X15" s="6"/>
      <c r="Y15" s="6"/>
      <c r="Z15" s="6"/>
      <c r="AA15" s="6"/>
      <c r="AB15" s="6"/>
    </row>
    <row r="16" spans="1:28" s="3"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4"/>
      <c r="U16" s="4"/>
      <c r="V16" s="4"/>
      <c r="W16" s="4"/>
      <c r="X16" s="4"/>
      <c r="Y16" s="4"/>
    </row>
    <row r="17" spans="1:28" s="3" customFormat="1" ht="45.75" customHeight="1" x14ac:dyDescent="0.2">
      <c r="A17" s="413" t="s">
        <v>407</v>
      </c>
      <c r="B17" s="413"/>
      <c r="C17" s="413"/>
      <c r="D17" s="413"/>
      <c r="E17" s="413"/>
      <c r="F17" s="413"/>
      <c r="G17" s="413"/>
      <c r="H17" s="413"/>
      <c r="I17" s="413"/>
      <c r="J17" s="413"/>
      <c r="K17" s="413"/>
      <c r="L17" s="413"/>
      <c r="M17" s="413"/>
      <c r="N17" s="413"/>
      <c r="O17" s="413"/>
      <c r="P17" s="413"/>
      <c r="Q17" s="413"/>
      <c r="R17" s="413"/>
      <c r="S17" s="413"/>
      <c r="T17" s="7"/>
      <c r="U17" s="7"/>
      <c r="V17" s="7"/>
      <c r="W17" s="7"/>
      <c r="X17" s="7"/>
      <c r="Y17" s="7"/>
      <c r="Z17" s="7"/>
      <c r="AA17" s="7"/>
      <c r="AB17" s="7"/>
    </row>
    <row r="18" spans="1:28"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
      <c r="U18" s="4"/>
      <c r="V18" s="4"/>
      <c r="W18" s="4"/>
      <c r="X18" s="4"/>
      <c r="Y18" s="4"/>
    </row>
    <row r="19" spans="1:28" s="3" customFormat="1" ht="54" customHeight="1" x14ac:dyDescent="0.2">
      <c r="A19" s="417" t="s">
        <v>6</v>
      </c>
      <c r="B19" s="417" t="s">
        <v>109</v>
      </c>
      <c r="C19" s="419" t="s">
        <v>321</v>
      </c>
      <c r="D19" s="417" t="s">
        <v>320</v>
      </c>
      <c r="E19" s="417" t="s">
        <v>108</v>
      </c>
      <c r="F19" s="417" t="s">
        <v>107</v>
      </c>
      <c r="G19" s="417" t="s">
        <v>316</v>
      </c>
      <c r="H19" s="417" t="s">
        <v>106</v>
      </c>
      <c r="I19" s="417" t="s">
        <v>105</v>
      </c>
      <c r="J19" s="417" t="s">
        <v>104</v>
      </c>
      <c r="K19" s="417" t="s">
        <v>103</v>
      </c>
      <c r="L19" s="417" t="s">
        <v>102</v>
      </c>
      <c r="M19" s="417" t="s">
        <v>101</v>
      </c>
      <c r="N19" s="417" t="s">
        <v>100</v>
      </c>
      <c r="O19" s="417" t="s">
        <v>99</v>
      </c>
      <c r="P19" s="417" t="s">
        <v>98</v>
      </c>
      <c r="Q19" s="417" t="s">
        <v>319</v>
      </c>
      <c r="R19" s="417"/>
      <c r="S19" s="421" t="s">
        <v>399</v>
      </c>
      <c r="T19" s="4"/>
      <c r="U19" s="4"/>
      <c r="V19" s="4"/>
      <c r="W19" s="4"/>
      <c r="X19" s="4"/>
      <c r="Y19" s="4"/>
    </row>
    <row r="20" spans="1:28" s="3" customFormat="1" ht="180.75" customHeight="1" x14ac:dyDescent="0.2">
      <c r="A20" s="417"/>
      <c r="B20" s="417"/>
      <c r="C20" s="420"/>
      <c r="D20" s="417"/>
      <c r="E20" s="417"/>
      <c r="F20" s="417"/>
      <c r="G20" s="417"/>
      <c r="H20" s="417"/>
      <c r="I20" s="417"/>
      <c r="J20" s="417"/>
      <c r="K20" s="417"/>
      <c r="L20" s="417"/>
      <c r="M20" s="417"/>
      <c r="N20" s="417"/>
      <c r="O20" s="417"/>
      <c r="P20" s="417"/>
      <c r="Q20" s="40" t="s">
        <v>317</v>
      </c>
      <c r="R20" s="41" t="s">
        <v>318</v>
      </c>
      <c r="S20" s="421"/>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2"/>
      <c r="B29" s="45" t="s">
        <v>314</v>
      </c>
      <c r="C29" s="45"/>
      <c r="D29" s="45"/>
      <c r="E29" s="92" t="s">
        <v>315</v>
      </c>
      <c r="F29" s="92" t="s">
        <v>315</v>
      </c>
      <c r="G29" s="92" t="s">
        <v>315</v>
      </c>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411" t="str">
        <f>'2. паспорт  ТП'!A4:S4</f>
        <v>Год раскрытия информации: 2022 год</v>
      </c>
      <c r="B6" s="411"/>
      <c r="C6" s="411"/>
      <c r="D6" s="411"/>
      <c r="E6" s="411"/>
      <c r="F6" s="411"/>
      <c r="G6" s="411"/>
      <c r="H6" s="411"/>
      <c r="I6" s="411"/>
      <c r="J6" s="411"/>
      <c r="K6" s="411"/>
      <c r="L6" s="411"/>
      <c r="M6" s="411"/>
      <c r="N6" s="411"/>
      <c r="O6" s="411"/>
      <c r="P6" s="411"/>
      <c r="Q6" s="411"/>
      <c r="R6" s="411"/>
      <c r="S6" s="411"/>
      <c r="T6" s="411"/>
    </row>
    <row r="7" spans="1:20" s="12" customFormat="1" x14ac:dyDescent="0.2">
      <c r="A7" s="17"/>
      <c r="H7" s="16"/>
    </row>
    <row r="8" spans="1:20" s="12" customFormat="1" ht="18.75" x14ac:dyDescent="0.2">
      <c r="A8" s="412" t="s">
        <v>10</v>
      </c>
      <c r="B8" s="412"/>
      <c r="C8" s="412"/>
      <c r="D8" s="412"/>
      <c r="E8" s="412"/>
      <c r="F8" s="412"/>
      <c r="G8" s="412"/>
      <c r="H8" s="412"/>
      <c r="I8" s="412"/>
      <c r="J8" s="412"/>
      <c r="K8" s="412"/>
      <c r="L8" s="412"/>
      <c r="M8" s="412"/>
      <c r="N8" s="412"/>
      <c r="O8" s="412"/>
      <c r="P8" s="412"/>
      <c r="Q8" s="412"/>
      <c r="R8" s="412"/>
      <c r="S8" s="412"/>
      <c r="T8" s="412"/>
    </row>
    <row r="9" spans="1:20" s="12"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2"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2" customFormat="1" ht="18.75" customHeight="1" x14ac:dyDescent="0.2">
      <c r="A11" s="414" t="s">
        <v>9</v>
      </c>
      <c r="B11" s="414"/>
      <c r="C11" s="414"/>
      <c r="D11" s="414"/>
      <c r="E11" s="414"/>
      <c r="F11" s="414"/>
      <c r="G11" s="414"/>
      <c r="H11" s="414"/>
      <c r="I11" s="414"/>
      <c r="J11" s="414"/>
      <c r="K11" s="414"/>
      <c r="L11" s="414"/>
      <c r="M11" s="414"/>
      <c r="N11" s="414"/>
      <c r="O11" s="414"/>
      <c r="P11" s="414"/>
      <c r="Q11" s="414"/>
      <c r="R11" s="414"/>
      <c r="S11" s="414"/>
      <c r="T11" s="414"/>
    </row>
    <row r="12" spans="1:20" s="12"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2" customFormat="1" ht="18.75" customHeight="1" x14ac:dyDescent="0.2">
      <c r="A13" s="418" t="str">
        <f>'1. паспорт местоположение'!A12:C12</f>
        <v>F_TP3300.VL.0060</v>
      </c>
      <c r="B13" s="418"/>
      <c r="C13" s="418"/>
      <c r="D13" s="418"/>
      <c r="E13" s="418"/>
      <c r="F13" s="418"/>
      <c r="G13" s="418"/>
      <c r="H13" s="418"/>
      <c r="I13" s="418"/>
      <c r="J13" s="418"/>
      <c r="K13" s="418"/>
      <c r="L13" s="418"/>
      <c r="M13" s="418"/>
      <c r="N13" s="418"/>
      <c r="O13" s="418"/>
      <c r="P13" s="418"/>
      <c r="Q13" s="418"/>
      <c r="R13" s="418"/>
      <c r="S13" s="418"/>
      <c r="T13" s="418"/>
    </row>
    <row r="14" spans="1:20" s="12" customFormat="1" ht="18.75" customHeight="1" x14ac:dyDescent="0.2">
      <c r="A14" s="414" t="s">
        <v>8</v>
      </c>
      <c r="B14" s="414"/>
      <c r="C14" s="414"/>
      <c r="D14" s="414"/>
      <c r="E14" s="414"/>
      <c r="F14" s="414"/>
      <c r="G14" s="414"/>
      <c r="H14" s="414"/>
      <c r="I14" s="414"/>
      <c r="J14" s="414"/>
      <c r="K14" s="414"/>
      <c r="L14" s="414"/>
      <c r="M14" s="414"/>
      <c r="N14" s="414"/>
      <c r="O14" s="414"/>
      <c r="P14" s="414"/>
      <c r="Q14" s="414"/>
      <c r="R14" s="414"/>
      <c r="S14" s="414"/>
      <c r="T14" s="414"/>
    </row>
    <row r="15" spans="1:20" s="9" customFormat="1" ht="15.75" customHeight="1" x14ac:dyDescent="0.2">
      <c r="A15" s="422"/>
      <c r="B15" s="422"/>
      <c r="C15" s="422"/>
      <c r="D15" s="422"/>
      <c r="E15" s="422"/>
      <c r="F15" s="422"/>
      <c r="G15" s="422"/>
      <c r="H15" s="422"/>
      <c r="I15" s="422"/>
      <c r="J15" s="422"/>
      <c r="K15" s="422"/>
      <c r="L15" s="422"/>
      <c r="M15" s="422"/>
      <c r="N15" s="422"/>
      <c r="O15" s="422"/>
      <c r="P15" s="422"/>
      <c r="Q15" s="422"/>
      <c r="R15" s="422"/>
      <c r="S15" s="422"/>
      <c r="T15" s="422"/>
    </row>
    <row r="16" spans="1:20" s="3" customFormat="1" ht="23.25" customHeight="1" x14ac:dyDescent="0.2">
      <c r="A16" s="439" t="str">
        <f>'1. паспорт местоположение'!A15:C15</f>
        <v>Реконструкция ВЛ-10 кВ ф. Воронино от ПС 110/10 кВ "Сибжилстрой"</v>
      </c>
      <c r="B16" s="439"/>
      <c r="C16" s="439"/>
      <c r="D16" s="439"/>
      <c r="E16" s="439"/>
      <c r="F16" s="439"/>
      <c r="G16" s="439"/>
      <c r="H16" s="439"/>
      <c r="I16" s="439"/>
      <c r="J16" s="439"/>
      <c r="K16" s="439"/>
      <c r="L16" s="439"/>
      <c r="M16" s="439"/>
      <c r="N16" s="439"/>
      <c r="O16" s="439"/>
      <c r="P16" s="439"/>
      <c r="Q16" s="439"/>
      <c r="R16" s="439"/>
      <c r="S16" s="439"/>
      <c r="T16" s="439"/>
    </row>
    <row r="17" spans="1:113" s="3" customFormat="1" ht="15" customHeight="1" x14ac:dyDescent="0.2">
      <c r="A17" s="414" t="s">
        <v>7</v>
      </c>
      <c r="B17" s="414"/>
      <c r="C17" s="414"/>
      <c r="D17" s="414"/>
      <c r="E17" s="414"/>
      <c r="F17" s="414"/>
      <c r="G17" s="414"/>
      <c r="H17" s="414"/>
      <c r="I17" s="414"/>
      <c r="J17" s="414"/>
      <c r="K17" s="414"/>
      <c r="L17" s="414"/>
      <c r="M17" s="414"/>
      <c r="N17" s="414"/>
      <c r="O17" s="414"/>
      <c r="P17" s="414"/>
      <c r="Q17" s="414"/>
      <c r="R17" s="414"/>
      <c r="S17" s="414"/>
      <c r="T17" s="414"/>
    </row>
    <row r="18" spans="1:113" s="3"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113" s="3" customFormat="1" ht="15" customHeight="1" x14ac:dyDescent="0.2">
      <c r="A19" s="416" t="s">
        <v>412</v>
      </c>
      <c r="B19" s="416"/>
      <c r="C19" s="416"/>
      <c r="D19" s="416"/>
      <c r="E19" s="416"/>
      <c r="F19" s="416"/>
      <c r="G19" s="416"/>
      <c r="H19" s="416"/>
      <c r="I19" s="416"/>
      <c r="J19" s="416"/>
      <c r="K19" s="416"/>
      <c r="L19" s="416"/>
      <c r="M19" s="416"/>
      <c r="N19" s="416"/>
      <c r="O19" s="416"/>
      <c r="P19" s="416"/>
      <c r="Q19" s="416"/>
      <c r="R19" s="416"/>
      <c r="S19" s="416"/>
      <c r="T19" s="416"/>
    </row>
    <row r="20" spans="1:113" s="57"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113" ht="46.5" customHeight="1" x14ac:dyDescent="0.25">
      <c r="A21" s="433" t="s">
        <v>6</v>
      </c>
      <c r="B21" s="426" t="s">
        <v>230</v>
      </c>
      <c r="C21" s="427"/>
      <c r="D21" s="430" t="s">
        <v>131</v>
      </c>
      <c r="E21" s="426" t="s">
        <v>441</v>
      </c>
      <c r="F21" s="427"/>
      <c r="G21" s="426" t="s">
        <v>249</v>
      </c>
      <c r="H21" s="427"/>
      <c r="I21" s="426" t="s">
        <v>130</v>
      </c>
      <c r="J21" s="427"/>
      <c r="K21" s="430" t="s">
        <v>129</v>
      </c>
      <c r="L21" s="426" t="s">
        <v>128</v>
      </c>
      <c r="M21" s="427"/>
      <c r="N21" s="426" t="s">
        <v>437</v>
      </c>
      <c r="O21" s="427"/>
      <c r="P21" s="430" t="s">
        <v>127</v>
      </c>
      <c r="Q21" s="436" t="s">
        <v>126</v>
      </c>
      <c r="R21" s="437"/>
      <c r="S21" s="436" t="s">
        <v>125</v>
      </c>
      <c r="T21" s="438"/>
    </row>
    <row r="22" spans="1:113" ht="204.75" customHeight="1" x14ac:dyDescent="0.25">
      <c r="A22" s="434"/>
      <c r="B22" s="428"/>
      <c r="C22" s="429"/>
      <c r="D22" s="432"/>
      <c r="E22" s="428"/>
      <c r="F22" s="429"/>
      <c r="G22" s="428"/>
      <c r="H22" s="429"/>
      <c r="I22" s="428"/>
      <c r="J22" s="429"/>
      <c r="K22" s="431"/>
      <c r="L22" s="428"/>
      <c r="M22" s="429"/>
      <c r="N22" s="428"/>
      <c r="O22" s="429"/>
      <c r="P22" s="431"/>
      <c r="Q22" s="79" t="s">
        <v>124</v>
      </c>
      <c r="R22" s="79" t="s">
        <v>411</v>
      </c>
      <c r="S22" s="79" t="s">
        <v>123</v>
      </c>
      <c r="T22" s="79" t="s">
        <v>122</v>
      </c>
    </row>
    <row r="23" spans="1:113" ht="51.75" customHeight="1" x14ac:dyDescent="0.25">
      <c r="A23" s="435"/>
      <c r="B23" s="111" t="s">
        <v>120</v>
      </c>
      <c r="C23" s="111" t="s">
        <v>121</v>
      </c>
      <c r="D23" s="431"/>
      <c r="E23" s="111" t="s">
        <v>120</v>
      </c>
      <c r="F23" s="111" t="s">
        <v>121</v>
      </c>
      <c r="G23" s="111" t="s">
        <v>120</v>
      </c>
      <c r="H23" s="111" t="s">
        <v>121</v>
      </c>
      <c r="I23" s="111" t="s">
        <v>120</v>
      </c>
      <c r="J23" s="111" t="s">
        <v>121</v>
      </c>
      <c r="K23" s="111" t="s">
        <v>120</v>
      </c>
      <c r="L23" s="111" t="s">
        <v>120</v>
      </c>
      <c r="M23" s="111" t="s">
        <v>121</v>
      </c>
      <c r="N23" s="111" t="s">
        <v>120</v>
      </c>
      <c r="O23" s="111" t="s">
        <v>121</v>
      </c>
      <c r="P23" s="112" t="s">
        <v>120</v>
      </c>
      <c r="Q23" s="79" t="s">
        <v>120</v>
      </c>
      <c r="R23" s="79" t="s">
        <v>120</v>
      </c>
      <c r="S23" s="79" t="s">
        <v>120</v>
      </c>
      <c r="T23" s="7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4"/>
      <c r="R25" s="59"/>
      <c r="S25" s="11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25" t="s">
        <v>445</v>
      </c>
      <c r="C29" s="425"/>
      <c r="D29" s="425"/>
      <c r="E29" s="425"/>
      <c r="F29" s="425"/>
      <c r="G29" s="425"/>
      <c r="H29" s="425"/>
      <c r="I29" s="425"/>
      <c r="J29" s="425"/>
      <c r="K29" s="425"/>
      <c r="L29" s="425"/>
      <c r="M29" s="425"/>
      <c r="N29" s="425"/>
      <c r="O29" s="425"/>
      <c r="P29" s="425"/>
      <c r="Q29" s="425"/>
      <c r="R29" s="42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411" t="str">
        <f>'3.1. паспорт Техсостояние ПС'!A6:T6</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412" t="s">
        <v>10</v>
      </c>
      <c r="F7" s="412"/>
      <c r="G7" s="412"/>
      <c r="H7" s="412"/>
      <c r="I7" s="412"/>
      <c r="J7" s="412"/>
      <c r="K7" s="412"/>
      <c r="L7" s="412"/>
      <c r="M7" s="412"/>
      <c r="N7" s="412"/>
      <c r="O7" s="412"/>
      <c r="P7" s="412"/>
      <c r="Q7" s="412"/>
      <c r="R7" s="412"/>
      <c r="S7" s="412"/>
      <c r="T7" s="412"/>
      <c r="U7" s="412"/>
      <c r="V7" s="412"/>
      <c r="W7" s="412"/>
      <c r="X7" s="412"/>
      <c r="Y7" s="4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18" t="str">
        <f>'3.1. паспорт Техсостояние ПС'!A10:T10</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row>
    <row r="10" spans="1:27" s="12" customFormat="1" ht="18.75" customHeight="1" x14ac:dyDescent="0.2">
      <c r="E10" s="414" t="s">
        <v>9</v>
      </c>
      <c r="F10" s="414"/>
      <c r="G10" s="414"/>
      <c r="H10" s="414"/>
      <c r="I10" s="414"/>
      <c r="J10" s="414"/>
      <c r="K10" s="414"/>
      <c r="L10" s="414"/>
      <c r="M10" s="414"/>
      <c r="N10" s="414"/>
      <c r="O10" s="414"/>
      <c r="P10" s="414"/>
      <c r="Q10" s="414"/>
      <c r="R10" s="414"/>
      <c r="S10" s="414"/>
      <c r="T10" s="414"/>
      <c r="U10" s="414"/>
      <c r="V10" s="414"/>
      <c r="W10" s="414"/>
      <c r="X10" s="414"/>
      <c r="Y10" s="4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13" t="str">
        <f>'3.1. паспорт Техсостояние ПС'!A13:T13</f>
        <v>F_TP3300.VL.0060</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row>
    <row r="13" spans="1:27" s="12" customFormat="1" ht="18.75" customHeight="1" x14ac:dyDescent="0.2">
      <c r="E13" s="414" t="s">
        <v>8</v>
      </c>
      <c r="F13" s="414"/>
      <c r="G13" s="414"/>
      <c r="H13" s="414"/>
      <c r="I13" s="414"/>
      <c r="J13" s="414"/>
      <c r="K13" s="414"/>
      <c r="L13" s="414"/>
      <c r="M13" s="414"/>
      <c r="N13" s="414"/>
      <c r="O13" s="414"/>
      <c r="P13" s="414"/>
      <c r="Q13" s="414"/>
      <c r="R13" s="414"/>
      <c r="S13" s="414"/>
      <c r="T13" s="414"/>
      <c r="U13" s="414"/>
      <c r="V13" s="414"/>
      <c r="W13" s="414"/>
      <c r="X13" s="414"/>
      <c r="Y13" s="4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13" t="str">
        <f>'3.1. паспорт Техсостояние ПС'!A16:T16</f>
        <v>Реконструкция ВЛ-10 кВ ф. Воронино от ПС 110/10 кВ "Сибжилстрой"</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row>
    <row r="16" spans="1:27" s="3" customFormat="1" ht="15" customHeight="1" x14ac:dyDescent="0.2">
      <c r="E16" s="414" t="s">
        <v>7</v>
      </c>
      <c r="F16" s="414"/>
      <c r="G16" s="414"/>
      <c r="H16" s="414"/>
      <c r="I16" s="414"/>
      <c r="J16" s="414"/>
      <c r="K16" s="414"/>
      <c r="L16" s="414"/>
      <c r="M16" s="414"/>
      <c r="N16" s="414"/>
      <c r="O16" s="414"/>
      <c r="P16" s="414"/>
      <c r="Q16" s="414"/>
      <c r="R16" s="414"/>
      <c r="S16" s="414"/>
      <c r="T16" s="414"/>
      <c r="U16" s="414"/>
      <c r="V16" s="414"/>
      <c r="W16" s="414"/>
      <c r="X16" s="414"/>
      <c r="Y16" s="4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414</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57" customFormat="1" ht="21" customHeight="1" x14ac:dyDescent="0.25"/>
    <row r="21" spans="1:27" ht="47.25" customHeight="1" x14ac:dyDescent="0.25">
      <c r="A21" s="446" t="s">
        <v>6</v>
      </c>
      <c r="B21" s="441" t="s">
        <v>421</v>
      </c>
      <c r="C21" s="442"/>
      <c r="D21" s="441" t="s">
        <v>423</v>
      </c>
      <c r="E21" s="442"/>
      <c r="F21" s="436" t="s">
        <v>103</v>
      </c>
      <c r="G21" s="438"/>
      <c r="H21" s="438"/>
      <c r="I21" s="437"/>
      <c r="J21" s="446" t="s">
        <v>424</v>
      </c>
      <c r="K21" s="441" t="s">
        <v>425</v>
      </c>
      <c r="L21" s="442"/>
      <c r="M21" s="441" t="s">
        <v>426</v>
      </c>
      <c r="N21" s="442"/>
      <c r="O21" s="441" t="s">
        <v>413</v>
      </c>
      <c r="P21" s="442"/>
      <c r="Q21" s="441" t="s">
        <v>136</v>
      </c>
      <c r="R21" s="442"/>
      <c r="S21" s="446" t="s">
        <v>135</v>
      </c>
      <c r="T21" s="446" t="s">
        <v>427</v>
      </c>
      <c r="U21" s="446" t="s">
        <v>422</v>
      </c>
      <c r="V21" s="441" t="s">
        <v>134</v>
      </c>
      <c r="W21" s="442"/>
      <c r="X21" s="436" t="s">
        <v>126</v>
      </c>
      <c r="Y21" s="438"/>
      <c r="Z21" s="436" t="s">
        <v>125</v>
      </c>
      <c r="AA21" s="438"/>
    </row>
    <row r="22" spans="1:27" ht="216" customHeight="1" x14ac:dyDescent="0.25">
      <c r="A22" s="447"/>
      <c r="B22" s="443"/>
      <c r="C22" s="444"/>
      <c r="D22" s="443"/>
      <c r="E22" s="444"/>
      <c r="F22" s="436" t="s">
        <v>133</v>
      </c>
      <c r="G22" s="437"/>
      <c r="H22" s="436" t="s">
        <v>132</v>
      </c>
      <c r="I22" s="437"/>
      <c r="J22" s="448"/>
      <c r="K22" s="443"/>
      <c r="L22" s="444"/>
      <c r="M22" s="443"/>
      <c r="N22" s="444"/>
      <c r="O22" s="443"/>
      <c r="P22" s="444"/>
      <c r="Q22" s="443"/>
      <c r="R22" s="444"/>
      <c r="S22" s="448"/>
      <c r="T22" s="448"/>
      <c r="U22" s="448"/>
      <c r="V22" s="443"/>
      <c r="W22" s="444"/>
      <c r="X22" s="79" t="s">
        <v>124</v>
      </c>
      <c r="Y22" s="79" t="s">
        <v>411</v>
      </c>
      <c r="Z22" s="79" t="s">
        <v>123</v>
      </c>
      <c r="AA22" s="79" t="s">
        <v>122</v>
      </c>
    </row>
    <row r="23" spans="1:27" ht="60" customHeight="1" x14ac:dyDescent="0.25">
      <c r="A23" s="448"/>
      <c r="B23" s="109" t="s">
        <v>120</v>
      </c>
      <c r="C23" s="109"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87.75" customHeight="1" x14ac:dyDescent="0.25">
      <c r="A25" s="85"/>
      <c r="B25" s="85"/>
      <c r="C25" s="85"/>
      <c r="D25" s="85"/>
      <c r="E25" s="86"/>
      <c r="F25" s="86"/>
      <c r="G25" s="87"/>
      <c r="H25" s="87"/>
      <c r="I25" s="87"/>
      <c r="J25" s="88"/>
      <c r="K25" s="88"/>
      <c r="L25" s="89"/>
      <c r="M25" s="89"/>
      <c r="N25" s="90"/>
      <c r="O25" s="90"/>
      <c r="P25" s="90"/>
      <c r="Q25" s="121"/>
      <c r="R25" s="87"/>
      <c r="S25" s="88"/>
      <c r="T25" s="88"/>
      <c r="U25" s="88"/>
      <c r="V25" s="122"/>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411" t="str">
        <f>'3.2 паспорт Техсостояние ЛЭП'!A5:AA5</f>
        <v>Год раскрытия информации: 2022 год</v>
      </c>
      <c r="B5" s="411"/>
      <c r="C5" s="411"/>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412" t="s">
        <v>10</v>
      </c>
      <c r="B7" s="412"/>
      <c r="C7" s="412"/>
      <c r="D7" s="13"/>
      <c r="E7" s="13"/>
      <c r="F7" s="13"/>
      <c r="G7" s="13"/>
      <c r="H7" s="13"/>
      <c r="I7" s="13"/>
      <c r="J7" s="13"/>
      <c r="K7" s="13"/>
      <c r="L7" s="13"/>
      <c r="M7" s="13"/>
      <c r="N7" s="13"/>
      <c r="O7" s="13"/>
      <c r="P7" s="13"/>
      <c r="Q7" s="13"/>
      <c r="R7" s="13"/>
      <c r="S7" s="13"/>
      <c r="T7" s="13"/>
      <c r="U7" s="13"/>
    </row>
    <row r="8" spans="1:29" s="12" customFormat="1" ht="18.75" x14ac:dyDescent="0.2">
      <c r="A8" s="412"/>
      <c r="B8" s="412"/>
      <c r="C8" s="412"/>
      <c r="D8" s="14"/>
      <c r="E8" s="14"/>
      <c r="F8" s="14"/>
      <c r="G8" s="14"/>
      <c r="H8" s="13"/>
      <c r="I8" s="13"/>
      <c r="J8" s="13"/>
      <c r="K8" s="13"/>
      <c r="L8" s="13"/>
      <c r="M8" s="13"/>
      <c r="N8" s="13"/>
      <c r="O8" s="13"/>
      <c r="P8" s="13"/>
      <c r="Q8" s="13"/>
      <c r="R8" s="13"/>
      <c r="S8" s="13"/>
      <c r="T8" s="13"/>
      <c r="U8" s="13"/>
    </row>
    <row r="9" spans="1:29" s="12" customFormat="1" ht="18.75" x14ac:dyDescent="0.2">
      <c r="A9" s="413" t="str">
        <f>'3.2 паспорт Техсостояние ЛЭП'!A9:AA9</f>
        <v>АО "Россети Тюмень"</v>
      </c>
      <c r="B9" s="413"/>
      <c r="C9" s="413"/>
      <c r="D9" s="8"/>
      <c r="E9" s="8"/>
      <c r="F9" s="8"/>
      <c r="G9" s="8"/>
      <c r="H9" s="13"/>
      <c r="I9" s="13"/>
      <c r="J9" s="13"/>
      <c r="K9" s="13"/>
      <c r="L9" s="13"/>
      <c r="M9" s="13"/>
      <c r="N9" s="13"/>
      <c r="O9" s="13"/>
      <c r="P9" s="13"/>
      <c r="Q9" s="13"/>
      <c r="R9" s="13"/>
      <c r="S9" s="13"/>
      <c r="T9" s="13"/>
      <c r="U9" s="13"/>
    </row>
    <row r="10" spans="1:29" s="12" customFormat="1" ht="18.75" x14ac:dyDescent="0.2">
      <c r="A10" s="414" t="s">
        <v>9</v>
      </c>
      <c r="B10" s="414"/>
      <c r="C10" s="414"/>
      <c r="D10" s="6"/>
      <c r="E10" s="6"/>
      <c r="F10" s="6"/>
      <c r="G10" s="6"/>
      <c r="H10" s="13"/>
      <c r="I10" s="13"/>
      <c r="J10" s="13"/>
      <c r="K10" s="13"/>
      <c r="L10" s="13"/>
      <c r="M10" s="13"/>
      <c r="N10" s="13"/>
      <c r="O10" s="13"/>
      <c r="P10" s="13"/>
      <c r="Q10" s="13"/>
      <c r="R10" s="13"/>
      <c r="S10" s="13"/>
      <c r="T10" s="13"/>
      <c r="U10" s="13"/>
    </row>
    <row r="11" spans="1:29" s="12" customFormat="1" ht="18.75" x14ac:dyDescent="0.2">
      <c r="A11" s="412"/>
      <c r="B11" s="412"/>
      <c r="C11" s="41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3" t="str">
        <f>'3.2 паспорт Техсостояние ЛЭП'!A12:AA12</f>
        <v>F_TP3300.VL.0060</v>
      </c>
      <c r="B12" s="415"/>
      <c r="C12" s="415"/>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414" t="s">
        <v>8</v>
      </c>
      <c r="B13" s="414"/>
      <c r="C13" s="4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2"/>
      <c r="B14" s="422"/>
      <c r="C14" s="42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413" t="str">
        <f>'3.2 паспорт Техсостояние ЛЭП'!A15:AA15</f>
        <v>Реконструкция ВЛ-10 кВ ф. Воронино от ПС 110/10 кВ "Сибжилстрой"</v>
      </c>
      <c r="B15" s="415"/>
      <c r="C15" s="415"/>
      <c r="D15" s="8"/>
      <c r="E15" s="8"/>
      <c r="F15" s="8"/>
      <c r="G15" s="8"/>
      <c r="H15" s="8"/>
      <c r="I15" s="8"/>
      <c r="J15" s="8"/>
      <c r="K15" s="8"/>
      <c r="L15" s="8"/>
      <c r="M15" s="8"/>
      <c r="N15" s="8"/>
      <c r="O15" s="8"/>
      <c r="P15" s="8"/>
      <c r="Q15" s="8"/>
      <c r="R15" s="8"/>
      <c r="S15" s="8"/>
      <c r="T15" s="8"/>
      <c r="U15" s="8"/>
    </row>
    <row r="16" spans="1:29" s="3" customFormat="1" ht="15" customHeight="1" x14ac:dyDescent="0.2">
      <c r="A16" s="414" t="s">
        <v>7</v>
      </c>
      <c r="B16" s="414"/>
      <c r="C16" s="414"/>
      <c r="D16" s="6"/>
      <c r="E16" s="6"/>
      <c r="F16" s="6"/>
      <c r="G16" s="6"/>
      <c r="H16" s="6"/>
      <c r="I16" s="6"/>
      <c r="J16" s="6"/>
      <c r="K16" s="6"/>
      <c r="L16" s="6"/>
      <c r="M16" s="6"/>
      <c r="N16" s="6"/>
      <c r="O16" s="6"/>
      <c r="P16" s="6"/>
      <c r="Q16" s="6"/>
      <c r="R16" s="6"/>
      <c r="S16" s="6"/>
      <c r="T16" s="6"/>
      <c r="U16" s="6"/>
    </row>
    <row r="17" spans="1:21" s="3" customFormat="1" ht="15" customHeight="1" x14ac:dyDescent="0.2">
      <c r="A17" s="423"/>
      <c r="B17" s="423"/>
      <c r="C17" s="423"/>
      <c r="D17" s="4"/>
      <c r="E17" s="4"/>
      <c r="F17" s="4"/>
      <c r="G17" s="4"/>
      <c r="H17" s="4"/>
      <c r="I17" s="4"/>
      <c r="J17" s="4"/>
      <c r="K17" s="4"/>
      <c r="L17" s="4"/>
      <c r="M17" s="4"/>
      <c r="N17" s="4"/>
      <c r="O17" s="4"/>
      <c r="P17" s="4"/>
      <c r="Q17" s="4"/>
      <c r="R17" s="4"/>
    </row>
    <row r="18" spans="1:21" s="3" customFormat="1" ht="27.75" customHeight="1" x14ac:dyDescent="0.2">
      <c r="A18" s="413" t="s">
        <v>406</v>
      </c>
      <c r="B18" s="413"/>
      <c r="C18" s="4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66</v>
      </c>
      <c r="B22" s="29" t="s">
        <v>419</v>
      </c>
      <c r="C22" s="66" t="s">
        <v>600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602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tr">
        <f>'1. паспорт местоположение'!C40</f>
        <v xml:space="preserve">  замена протяжённости ВЛ 10кВ: 7,487 км.;
-Финансирование - 25,26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603</v>
      </c>
      <c r="D26" s="22"/>
      <c r="E26" s="22"/>
      <c r="F26" s="22"/>
      <c r="G26" s="22"/>
      <c r="H26" s="22"/>
      <c r="I26" s="22"/>
      <c r="J26" s="22"/>
      <c r="K26" s="22"/>
      <c r="L26" s="22"/>
      <c r="M26" s="22"/>
      <c r="N26" s="22"/>
      <c r="O26" s="22"/>
      <c r="P26" s="22"/>
      <c r="Q26" s="22"/>
      <c r="R26" s="22"/>
      <c r="S26" s="22"/>
      <c r="T26" s="22"/>
      <c r="U26" s="22"/>
    </row>
    <row r="27" spans="1:21" ht="409.5" x14ac:dyDescent="0.25">
      <c r="A27" s="23" t="s">
        <v>59</v>
      </c>
      <c r="B27" s="25" t="s">
        <v>420</v>
      </c>
      <c r="C27" s="35" t="str">
        <f>C22</f>
        <v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727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4" sqref="A14:Z14"/>
    </sheetView>
  </sheetViews>
  <sheetFormatPr defaultRowHeight="15" x14ac:dyDescent="0.25"/>
  <cols>
    <col min="1" max="1" width="17.7109375" style="382" customWidth="1"/>
    <col min="2" max="2" width="30.140625" style="382" customWidth="1"/>
    <col min="3" max="3" width="12.28515625" style="382" customWidth="1"/>
    <col min="4" max="5" width="15" style="382" customWidth="1"/>
    <col min="6" max="7" width="13.28515625" style="382" customWidth="1"/>
    <col min="8" max="8" width="12.28515625" style="382" customWidth="1"/>
    <col min="9" max="9" width="17.85546875" style="382" customWidth="1"/>
    <col min="10" max="10" width="16.7109375" style="382" customWidth="1"/>
    <col min="11" max="11" width="24.5703125" style="382" customWidth="1"/>
    <col min="12" max="12" width="30.85546875" style="382" customWidth="1"/>
    <col min="13" max="13" width="27.140625" style="382" customWidth="1"/>
    <col min="14" max="14" width="32.42578125" style="382" customWidth="1"/>
    <col min="15" max="15" width="13.28515625" style="382" customWidth="1"/>
    <col min="16" max="16" width="8.7109375" style="382" customWidth="1"/>
    <col min="17" max="17" width="12.7109375" style="382" customWidth="1"/>
    <col min="18" max="18" width="9.140625" style="382"/>
    <col min="19" max="19" width="17" style="382" customWidth="1"/>
    <col min="20" max="21" width="12" style="382" customWidth="1"/>
    <col min="22" max="22" width="11" style="382" customWidth="1"/>
    <col min="23" max="25" width="17.7109375" style="382" customWidth="1"/>
    <col min="26" max="26" width="46.5703125" style="382" customWidth="1"/>
    <col min="27" max="28" width="12.28515625" style="382" customWidth="1"/>
    <col min="29" max="16384" width="9.140625" style="382"/>
  </cols>
  <sheetData>
    <row r="1" spans="1:28" ht="18.75" x14ac:dyDescent="0.25">
      <c r="Z1" s="383" t="s">
        <v>70</v>
      </c>
    </row>
    <row r="2" spans="1:28" ht="18.75" x14ac:dyDescent="0.3">
      <c r="Z2" s="384" t="s">
        <v>11</v>
      </c>
    </row>
    <row r="3" spans="1:28" ht="18.75" x14ac:dyDescent="0.3">
      <c r="Z3" s="384" t="s">
        <v>69</v>
      </c>
    </row>
    <row r="4" spans="1:28" ht="18.75" customHeight="1" x14ac:dyDescent="0.25">
      <c r="A4" s="411" t="str">
        <f>'3.3 паспорт описание'!A5:C5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57" t="s">
        <v>10</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385"/>
      <c r="AB6" s="385"/>
    </row>
    <row r="7" spans="1:28" ht="18.75" x14ac:dyDescent="0.25">
      <c r="A7" s="457"/>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385"/>
      <c r="AB7" s="385"/>
    </row>
    <row r="8" spans="1:28" x14ac:dyDescent="0.25">
      <c r="A8" s="458" t="str">
        <f>'3.3 паспорт описание'!A9:C9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386"/>
      <c r="AB8" s="386"/>
    </row>
    <row r="9" spans="1:28" ht="15.75" x14ac:dyDescent="0.25">
      <c r="A9" s="456" t="s">
        <v>9</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387"/>
      <c r="AB9" s="387"/>
    </row>
    <row r="10" spans="1:28" ht="18.75" x14ac:dyDescent="0.25">
      <c r="A10" s="457"/>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385"/>
      <c r="AB10" s="385"/>
    </row>
    <row r="11" spans="1:28" x14ac:dyDescent="0.25">
      <c r="A11" s="458" t="str">
        <f>'3.3 паспорт описание'!A12:C12</f>
        <v>F_TP3300.VL.0060</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386"/>
      <c r="AB11" s="386"/>
    </row>
    <row r="12" spans="1:28" ht="15.75" x14ac:dyDescent="0.25">
      <c r="A12" s="456" t="s">
        <v>8</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387"/>
      <c r="AB12" s="387"/>
    </row>
    <row r="13" spans="1:28"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1"/>
      <c r="AB13" s="11"/>
    </row>
    <row r="14" spans="1:28" x14ac:dyDescent="0.25">
      <c r="A14" s="458" t="str">
        <f>'3.3 паспорт описание'!A15:C15</f>
        <v>Реконструкция ВЛ-10 кВ ф. Воронино от ПС 110/10 кВ "Сибжилстрой"</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386"/>
      <c r="AB14" s="386"/>
    </row>
    <row r="15" spans="1:28" ht="15.75" x14ac:dyDescent="0.25">
      <c r="A15" s="456" t="s">
        <v>7</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387"/>
      <c r="AB15" s="387"/>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17"/>
      <c r="AB16" s="117"/>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17"/>
      <c r="AB17" s="117"/>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17"/>
      <c r="AB18" s="117"/>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17"/>
      <c r="AB19" s="117"/>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17"/>
      <c r="AB20" s="117"/>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17"/>
      <c r="AB21" s="117"/>
    </row>
    <row r="22" spans="1:28" x14ac:dyDescent="0.25">
      <c r="A22" s="451" t="s">
        <v>438</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18"/>
      <c r="AB22" s="118"/>
    </row>
    <row r="23" spans="1:28" ht="32.25" customHeight="1" x14ac:dyDescent="0.25">
      <c r="A23" s="453" t="s">
        <v>312</v>
      </c>
      <c r="B23" s="454"/>
      <c r="C23" s="454"/>
      <c r="D23" s="454"/>
      <c r="E23" s="454"/>
      <c r="F23" s="454"/>
      <c r="G23" s="454"/>
      <c r="H23" s="454"/>
      <c r="I23" s="454"/>
      <c r="J23" s="454"/>
      <c r="K23" s="454"/>
      <c r="L23" s="455"/>
      <c r="M23" s="452" t="s">
        <v>313</v>
      </c>
      <c r="N23" s="452"/>
      <c r="O23" s="452"/>
      <c r="P23" s="452"/>
      <c r="Q23" s="452"/>
      <c r="R23" s="452"/>
      <c r="S23" s="452"/>
      <c r="T23" s="452"/>
      <c r="U23" s="452"/>
      <c r="V23" s="452"/>
      <c r="W23" s="452"/>
      <c r="X23" s="452"/>
      <c r="Y23" s="452"/>
      <c r="Z23" s="452"/>
    </row>
    <row r="24" spans="1:28" ht="151.5" customHeight="1" x14ac:dyDescent="0.25">
      <c r="A24" s="388" t="s">
        <v>240</v>
      </c>
      <c r="B24" s="389" t="s">
        <v>247</v>
      </c>
      <c r="C24" s="388" t="s">
        <v>306</v>
      </c>
      <c r="D24" s="388" t="s">
        <v>241</v>
      </c>
      <c r="E24" s="388" t="s">
        <v>307</v>
      </c>
      <c r="F24" s="388" t="s">
        <v>309</v>
      </c>
      <c r="G24" s="388" t="s">
        <v>308</v>
      </c>
      <c r="H24" s="388" t="s">
        <v>242</v>
      </c>
      <c r="I24" s="388" t="s">
        <v>310</v>
      </c>
      <c r="J24" s="388" t="s">
        <v>248</v>
      </c>
      <c r="K24" s="389" t="s">
        <v>246</v>
      </c>
      <c r="L24" s="389" t="s">
        <v>243</v>
      </c>
      <c r="M24" s="390" t="s">
        <v>255</v>
      </c>
      <c r="N24" s="389" t="s">
        <v>447</v>
      </c>
      <c r="O24" s="388" t="s">
        <v>253</v>
      </c>
      <c r="P24" s="388" t="s">
        <v>254</v>
      </c>
      <c r="Q24" s="388" t="s">
        <v>252</v>
      </c>
      <c r="R24" s="388" t="s">
        <v>242</v>
      </c>
      <c r="S24" s="388" t="s">
        <v>251</v>
      </c>
      <c r="T24" s="388" t="s">
        <v>250</v>
      </c>
      <c r="U24" s="388" t="s">
        <v>305</v>
      </c>
      <c r="V24" s="388" t="s">
        <v>252</v>
      </c>
      <c r="W24" s="391" t="s">
        <v>245</v>
      </c>
      <c r="X24" s="391" t="s">
        <v>257</v>
      </c>
      <c r="Y24" s="391" t="s">
        <v>258</v>
      </c>
      <c r="Z24" s="91" t="s">
        <v>256</v>
      </c>
    </row>
    <row r="25" spans="1:28" ht="16.5" customHeight="1" x14ac:dyDescent="0.25">
      <c r="A25" s="388">
        <v>1</v>
      </c>
      <c r="B25" s="389">
        <v>2</v>
      </c>
      <c r="C25" s="388">
        <v>3</v>
      </c>
      <c r="D25" s="389">
        <v>4</v>
      </c>
      <c r="E25" s="388">
        <v>5</v>
      </c>
      <c r="F25" s="389">
        <v>6</v>
      </c>
      <c r="G25" s="388">
        <v>7</v>
      </c>
      <c r="H25" s="389">
        <v>8</v>
      </c>
      <c r="I25" s="388">
        <v>9</v>
      </c>
      <c r="J25" s="389">
        <v>10</v>
      </c>
      <c r="K25" s="388">
        <v>11</v>
      </c>
      <c r="L25" s="389">
        <v>12</v>
      </c>
      <c r="M25" s="388">
        <v>13</v>
      </c>
      <c r="N25" s="389">
        <v>14</v>
      </c>
      <c r="O25" s="388">
        <v>15</v>
      </c>
      <c r="P25" s="389">
        <v>16</v>
      </c>
      <c r="Q25" s="388">
        <v>17</v>
      </c>
      <c r="R25" s="389">
        <v>18</v>
      </c>
      <c r="S25" s="388">
        <v>19</v>
      </c>
      <c r="T25" s="389">
        <v>20</v>
      </c>
      <c r="U25" s="388">
        <v>21</v>
      </c>
      <c r="V25" s="389">
        <v>22</v>
      </c>
      <c r="W25" s="388">
        <v>23</v>
      </c>
      <c r="X25" s="389">
        <v>24</v>
      </c>
      <c r="Y25" s="388">
        <v>25</v>
      </c>
      <c r="Z25" s="389">
        <v>26</v>
      </c>
    </row>
    <row r="26" spans="1:28" ht="45.75" customHeight="1" x14ac:dyDescent="0.25">
      <c r="A26" s="449" t="s">
        <v>480</v>
      </c>
      <c r="B26" s="392" t="s">
        <v>479</v>
      </c>
      <c r="C26" s="76">
        <v>0.5489429702238805</v>
      </c>
      <c r="D26" s="76">
        <v>268</v>
      </c>
      <c r="E26" s="76"/>
      <c r="F26" s="76">
        <v>147.11671601999998</v>
      </c>
      <c r="G26" s="76"/>
      <c r="H26" s="76">
        <v>226773</v>
      </c>
      <c r="I26" s="76">
        <v>6.4873999999999997E-4</v>
      </c>
      <c r="J26" s="76">
        <v>1.1817985386267324E-3</v>
      </c>
      <c r="K26" s="76" t="s">
        <v>481</v>
      </c>
      <c r="L26" s="78"/>
      <c r="M26" s="76">
        <v>2019</v>
      </c>
      <c r="N26" s="76"/>
      <c r="O26" s="76">
        <v>106.29757601999998</v>
      </c>
      <c r="P26" s="76">
        <v>0.49904965267605622</v>
      </c>
      <c r="Q26" s="76">
        <v>2.2006572769953048E-6</v>
      </c>
      <c r="R26" s="76">
        <v>226773</v>
      </c>
      <c r="S26" s="76">
        <v>4.6873999999999993E-4</v>
      </c>
      <c r="T26" s="76">
        <v>7.6179853862673235E-4</v>
      </c>
      <c r="U26" s="76"/>
      <c r="V26" s="76"/>
      <c r="W26" s="76">
        <v>-1.8000000000000001E-4</v>
      </c>
      <c r="X26" s="393">
        <v>-4.2000000000000002E-4</v>
      </c>
      <c r="Y26" s="76"/>
      <c r="Z26" s="78" t="s">
        <v>478</v>
      </c>
    </row>
    <row r="27" spans="1:28" x14ac:dyDescent="0.25">
      <c r="A27" s="449"/>
      <c r="B27" s="392"/>
      <c r="C27" s="76"/>
      <c r="D27" s="76"/>
      <c r="E27" s="76"/>
      <c r="F27" s="76"/>
      <c r="G27" s="76"/>
      <c r="H27" s="76"/>
      <c r="I27" s="76"/>
      <c r="J27" s="76"/>
      <c r="K27" s="76"/>
      <c r="L27" s="392"/>
      <c r="M27" s="77"/>
      <c r="N27" s="76"/>
      <c r="O27" s="76"/>
      <c r="P27" s="76"/>
      <c r="Q27" s="76"/>
      <c r="R27" s="76"/>
      <c r="S27" s="76"/>
      <c r="T27" s="76"/>
      <c r="U27" s="76"/>
      <c r="V27" s="76"/>
      <c r="W27" s="76"/>
      <c r="X27" s="393"/>
      <c r="Y27" s="76"/>
      <c r="Z27" s="394"/>
    </row>
    <row r="28" spans="1:28" x14ac:dyDescent="0.25">
      <c r="A28" s="394"/>
      <c r="B28" s="394"/>
      <c r="C28" s="394"/>
      <c r="D28" s="394"/>
      <c r="E28" s="394"/>
      <c r="F28" s="76"/>
      <c r="G28" s="76"/>
      <c r="H28" s="394"/>
      <c r="I28" s="76"/>
      <c r="J28" s="76"/>
      <c r="K28" s="76"/>
      <c r="L28" s="77"/>
      <c r="M28" s="394"/>
      <c r="N28" s="394"/>
      <c r="O28" s="394"/>
      <c r="P28" s="394"/>
      <c r="Q28" s="394"/>
      <c r="R28" s="394"/>
      <c r="S28" s="394"/>
      <c r="T28" s="394"/>
      <c r="U28" s="394"/>
      <c r="V28" s="394"/>
      <c r="W28" s="394"/>
      <c r="X28" s="394"/>
      <c r="Y28" s="394"/>
      <c r="Z28" s="394"/>
    </row>
    <row r="29" spans="1:28" x14ac:dyDescent="0.25">
      <c r="A29" s="394"/>
      <c r="B29" s="394"/>
      <c r="C29" s="394"/>
      <c r="D29" s="394"/>
      <c r="E29" s="394"/>
      <c r="F29" s="394"/>
      <c r="G29" s="394"/>
      <c r="H29" s="394"/>
      <c r="I29" s="394"/>
      <c r="J29" s="394"/>
      <c r="K29" s="394"/>
      <c r="L29" s="77"/>
      <c r="M29" s="394"/>
      <c r="N29" s="394"/>
      <c r="O29" s="394"/>
      <c r="P29" s="394"/>
      <c r="Q29" s="394"/>
      <c r="R29" s="394"/>
      <c r="S29" s="394"/>
      <c r="T29" s="394"/>
      <c r="U29" s="394"/>
      <c r="V29" s="394"/>
      <c r="W29" s="394"/>
      <c r="X29" s="394"/>
      <c r="Y29" s="394"/>
      <c r="Z29" s="394"/>
    </row>
    <row r="30" spans="1:28" x14ac:dyDescent="0.25">
      <c r="A30" s="78"/>
      <c r="B30" s="78"/>
      <c r="C30" s="76"/>
      <c r="D30" s="76"/>
      <c r="E30" s="76"/>
      <c r="F30" s="76"/>
      <c r="G30" s="76"/>
      <c r="H30" s="76"/>
      <c r="I30" s="76"/>
      <c r="J30" s="76"/>
      <c r="K30" s="394"/>
      <c r="L30" s="394"/>
      <c r="M30" s="394"/>
      <c r="N30" s="394"/>
      <c r="O30" s="394"/>
      <c r="P30" s="394"/>
      <c r="Q30" s="394"/>
      <c r="R30" s="394"/>
      <c r="S30" s="394"/>
      <c r="T30" s="394"/>
      <c r="U30" s="394"/>
      <c r="V30" s="394"/>
      <c r="W30" s="394"/>
      <c r="X30" s="394"/>
      <c r="Y30" s="394"/>
      <c r="Z30" s="394"/>
    </row>
    <row r="31" spans="1:28" x14ac:dyDescent="0.25">
      <c r="A31" s="394"/>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row>
    <row r="35" spans="1:1" x14ac:dyDescent="0.25">
      <c r="A35" s="395"/>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6:A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411" t="str">
        <f>'3.4. Паспорт надежность'!A4:Z4</f>
        <v>Год раскрытия информации: 2022 год</v>
      </c>
      <c r="B5" s="411"/>
      <c r="C5" s="411"/>
      <c r="D5" s="411"/>
      <c r="E5" s="411"/>
      <c r="F5" s="411"/>
      <c r="G5" s="411"/>
      <c r="H5" s="411"/>
      <c r="I5" s="411"/>
      <c r="J5" s="411"/>
      <c r="K5" s="411"/>
      <c r="L5" s="411"/>
      <c r="M5" s="411"/>
      <c r="N5" s="411"/>
      <c r="O5" s="411"/>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412" t="s">
        <v>10</v>
      </c>
      <c r="B7" s="412"/>
      <c r="C7" s="412"/>
      <c r="D7" s="412"/>
      <c r="E7" s="412"/>
      <c r="F7" s="412"/>
      <c r="G7" s="412"/>
      <c r="H7" s="412"/>
      <c r="I7" s="412"/>
      <c r="J7" s="412"/>
      <c r="K7" s="412"/>
      <c r="L7" s="412"/>
      <c r="M7" s="412"/>
      <c r="N7" s="412"/>
      <c r="O7" s="412"/>
      <c r="P7" s="13"/>
      <c r="Q7" s="13"/>
      <c r="R7" s="13"/>
      <c r="S7" s="13"/>
      <c r="T7" s="13"/>
      <c r="U7" s="13"/>
      <c r="V7" s="13"/>
      <c r="W7" s="13"/>
      <c r="X7" s="13"/>
      <c r="Y7" s="13"/>
      <c r="Z7" s="13"/>
    </row>
    <row r="8" spans="1:28" s="12" customFormat="1" ht="18.75" x14ac:dyDescent="0.2">
      <c r="A8" s="412"/>
      <c r="B8" s="412"/>
      <c r="C8" s="412"/>
      <c r="D8" s="412"/>
      <c r="E8" s="412"/>
      <c r="F8" s="412"/>
      <c r="G8" s="412"/>
      <c r="H8" s="412"/>
      <c r="I8" s="412"/>
      <c r="J8" s="412"/>
      <c r="K8" s="412"/>
      <c r="L8" s="412"/>
      <c r="M8" s="412"/>
      <c r="N8" s="412"/>
      <c r="O8" s="412"/>
      <c r="P8" s="13"/>
      <c r="Q8" s="13"/>
      <c r="R8" s="13"/>
      <c r="S8" s="13"/>
      <c r="T8" s="13"/>
      <c r="U8" s="13"/>
      <c r="V8" s="13"/>
      <c r="W8" s="13"/>
      <c r="X8" s="13"/>
      <c r="Y8" s="13"/>
      <c r="Z8" s="13"/>
    </row>
    <row r="9" spans="1:28" s="12" customFormat="1" ht="18.75" x14ac:dyDescent="0.2">
      <c r="A9" s="418" t="str">
        <f>'3.4. Паспорт надежность'!A8:Z8</f>
        <v>АО "Россети Тюмень"</v>
      </c>
      <c r="B9" s="418"/>
      <c r="C9" s="418"/>
      <c r="D9" s="418"/>
      <c r="E9" s="418"/>
      <c r="F9" s="418"/>
      <c r="G9" s="418"/>
      <c r="H9" s="418"/>
      <c r="I9" s="418"/>
      <c r="J9" s="418"/>
      <c r="K9" s="418"/>
      <c r="L9" s="418"/>
      <c r="M9" s="418"/>
      <c r="N9" s="418"/>
      <c r="O9" s="418"/>
      <c r="P9" s="13"/>
      <c r="Q9" s="13"/>
      <c r="R9" s="13"/>
      <c r="S9" s="13"/>
      <c r="T9" s="13"/>
      <c r="U9" s="13"/>
      <c r="V9" s="13"/>
      <c r="W9" s="13"/>
      <c r="X9" s="13"/>
      <c r="Y9" s="13"/>
      <c r="Z9" s="13"/>
    </row>
    <row r="10" spans="1:28" s="12" customFormat="1" ht="18.75" x14ac:dyDescent="0.2">
      <c r="A10" s="414" t="s">
        <v>9</v>
      </c>
      <c r="B10" s="414"/>
      <c r="C10" s="414"/>
      <c r="D10" s="414"/>
      <c r="E10" s="414"/>
      <c r="F10" s="414"/>
      <c r="G10" s="414"/>
      <c r="H10" s="414"/>
      <c r="I10" s="414"/>
      <c r="J10" s="414"/>
      <c r="K10" s="414"/>
      <c r="L10" s="414"/>
      <c r="M10" s="414"/>
      <c r="N10" s="414"/>
      <c r="O10" s="414"/>
      <c r="P10" s="13"/>
      <c r="Q10" s="13"/>
      <c r="R10" s="13"/>
      <c r="S10" s="13"/>
      <c r="T10" s="13"/>
      <c r="U10" s="13"/>
      <c r="V10" s="13"/>
      <c r="W10" s="13"/>
      <c r="X10" s="13"/>
      <c r="Y10" s="13"/>
      <c r="Z10" s="13"/>
    </row>
    <row r="11" spans="1:28" s="12" customFormat="1" ht="18.75" x14ac:dyDescent="0.2">
      <c r="A11" s="412"/>
      <c r="B11" s="412"/>
      <c r="C11" s="412"/>
      <c r="D11" s="412"/>
      <c r="E11" s="412"/>
      <c r="F11" s="412"/>
      <c r="G11" s="412"/>
      <c r="H11" s="412"/>
      <c r="I11" s="412"/>
      <c r="J11" s="412"/>
      <c r="K11" s="412"/>
      <c r="L11" s="412"/>
      <c r="M11" s="412"/>
      <c r="N11" s="412"/>
      <c r="O11" s="412"/>
      <c r="P11" s="13"/>
      <c r="Q11" s="13"/>
      <c r="R11" s="13"/>
      <c r="S11" s="13"/>
      <c r="T11" s="13"/>
      <c r="U11" s="13"/>
      <c r="V11" s="13"/>
      <c r="W11" s="13"/>
      <c r="X11" s="13"/>
      <c r="Y11" s="13"/>
      <c r="Z11" s="13"/>
    </row>
    <row r="12" spans="1:28" s="12" customFormat="1" ht="18.75" x14ac:dyDescent="0.2">
      <c r="A12" s="418" t="str">
        <f>'3.4. Паспорт надежность'!A11:Z11</f>
        <v>F_TP3300.VL.0060</v>
      </c>
      <c r="B12" s="418"/>
      <c r="C12" s="418"/>
      <c r="D12" s="418"/>
      <c r="E12" s="418"/>
      <c r="F12" s="418"/>
      <c r="G12" s="418"/>
      <c r="H12" s="418"/>
      <c r="I12" s="418"/>
      <c r="J12" s="418"/>
      <c r="K12" s="418"/>
      <c r="L12" s="418"/>
      <c r="M12" s="418"/>
      <c r="N12" s="418"/>
      <c r="O12" s="418"/>
      <c r="P12" s="13"/>
      <c r="Q12" s="13"/>
      <c r="R12" s="13"/>
      <c r="S12" s="13"/>
      <c r="T12" s="13"/>
      <c r="U12" s="13"/>
      <c r="V12" s="13"/>
      <c r="W12" s="13"/>
      <c r="X12" s="13"/>
      <c r="Y12" s="13"/>
      <c r="Z12" s="13"/>
    </row>
    <row r="13" spans="1:28" s="12" customFormat="1" ht="18.75" x14ac:dyDescent="0.2">
      <c r="A13" s="414" t="s">
        <v>8</v>
      </c>
      <c r="B13" s="414"/>
      <c r="C13" s="414"/>
      <c r="D13" s="414"/>
      <c r="E13" s="414"/>
      <c r="F13" s="414"/>
      <c r="G13" s="414"/>
      <c r="H13" s="414"/>
      <c r="I13" s="414"/>
      <c r="J13" s="414"/>
      <c r="K13" s="414"/>
      <c r="L13" s="414"/>
      <c r="M13" s="414"/>
      <c r="N13" s="414"/>
      <c r="O13" s="414"/>
      <c r="P13" s="13"/>
      <c r="Q13" s="13"/>
      <c r="R13" s="13"/>
      <c r="S13" s="13"/>
      <c r="T13" s="13"/>
      <c r="U13" s="13"/>
      <c r="V13" s="13"/>
      <c r="W13" s="13"/>
      <c r="X13" s="13"/>
      <c r="Y13" s="13"/>
      <c r="Z13" s="13"/>
    </row>
    <row r="14" spans="1:28" s="9" customFormat="1" ht="15.75" customHeight="1" x14ac:dyDescent="0.2">
      <c r="A14" s="422"/>
      <c r="B14" s="422"/>
      <c r="C14" s="422"/>
      <c r="D14" s="422"/>
      <c r="E14" s="422"/>
      <c r="F14" s="422"/>
      <c r="G14" s="422"/>
      <c r="H14" s="422"/>
      <c r="I14" s="422"/>
      <c r="J14" s="422"/>
      <c r="K14" s="422"/>
      <c r="L14" s="422"/>
      <c r="M14" s="422"/>
      <c r="N14" s="422"/>
      <c r="O14" s="422"/>
      <c r="P14" s="10"/>
      <c r="Q14" s="10"/>
      <c r="R14" s="10"/>
      <c r="S14" s="10"/>
      <c r="T14" s="10"/>
      <c r="U14" s="10"/>
      <c r="V14" s="10"/>
      <c r="W14" s="10"/>
      <c r="X14" s="10"/>
      <c r="Y14" s="10"/>
      <c r="Z14" s="10"/>
    </row>
    <row r="15" spans="1:28" s="3" customFormat="1" ht="36" customHeight="1" x14ac:dyDescent="0.2">
      <c r="A15" s="439" t="str">
        <f>'1. паспорт местоположение'!A15:C15</f>
        <v>Реконструкция ВЛ-10 кВ ф. Воронино от ПС 110/10 кВ "Сибжилстрой"</v>
      </c>
      <c r="B15" s="439"/>
      <c r="C15" s="439"/>
      <c r="D15" s="439"/>
      <c r="E15" s="439"/>
      <c r="F15" s="439"/>
      <c r="G15" s="439"/>
      <c r="H15" s="439"/>
      <c r="I15" s="439"/>
      <c r="J15" s="439"/>
      <c r="K15" s="439"/>
      <c r="L15" s="439"/>
      <c r="M15" s="439"/>
      <c r="N15" s="439"/>
      <c r="O15" s="439"/>
      <c r="P15" s="8"/>
      <c r="Q15" s="8"/>
      <c r="R15" s="8"/>
      <c r="S15" s="8"/>
      <c r="T15" s="8"/>
      <c r="U15" s="8"/>
      <c r="V15" s="8"/>
      <c r="W15" s="8"/>
      <c r="X15" s="8"/>
      <c r="Y15" s="8"/>
      <c r="Z15" s="8"/>
    </row>
    <row r="16" spans="1:28" s="3" customFormat="1" ht="15" customHeight="1" x14ac:dyDescent="0.2">
      <c r="A16" s="414" t="s">
        <v>7</v>
      </c>
      <c r="B16" s="414"/>
      <c r="C16" s="414"/>
      <c r="D16" s="414"/>
      <c r="E16" s="414"/>
      <c r="F16" s="414"/>
      <c r="G16" s="414"/>
      <c r="H16" s="414"/>
      <c r="I16" s="414"/>
      <c r="J16" s="414"/>
      <c r="K16" s="414"/>
      <c r="L16" s="414"/>
      <c r="M16" s="414"/>
      <c r="N16" s="414"/>
      <c r="O16" s="414"/>
      <c r="P16" s="6"/>
      <c r="Q16" s="6"/>
      <c r="R16" s="6"/>
      <c r="S16" s="6"/>
      <c r="T16" s="6"/>
      <c r="U16" s="6"/>
      <c r="V16" s="6"/>
      <c r="W16" s="6"/>
      <c r="X16" s="6"/>
      <c r="Y16" s="6"/>
      <c r="Z16" s="6"/>
    </row>
    <row r="17" spans="1:26" s="3" customFormat="1" ht="15" customHeight="1" x14ac:dyDescent="0.2">
      <c r="A17" s="423"/>
      <c r="B17" s="423"/>
      <c r="C17" s="423"/>
      <c r="D17" s="423"/>
      <c r="E17" s="423"/>
      <c r="F17" s="423"/>
      <c r="G17" s="423"/>
      <c r="H17" s="423"/>
      <c r="I17" s="423"/>
      <c r="J17" s="423"/>
      <c r="K17" s="423"/>
      <c r="L17" s="423"/>
      <c r="M17" s="423"/>
      <c r="N17" s="423"/>
      <c r="O17" s="423"/>
      <c r="P17" s="4"/>
      <c r="Q17" s="4"/>
      <c r="R17" s="4"/>
      <c r="S17" s="4"/>
      <c r="T17" s="4"/>
      <c r="U17" s="4"/>
      <c r="V17" s="4"/>
      <c r="W17" s="4"/>
    </row>
    <row r="18" spans="1:26" s="3" customFormat="1" ht="91.5" customHeight="1" x14ac:dyDescent="0.2">
      <c r="A18" s="462" t="s">
        <v>415</v>
      </c>
      <c r="B18" s="462"/>
      <c r="C18" s="462"/>
      <c r="D18" s="462"/>
      <c r="E18" s="462"/>
      <c r="F18" s="462"/>
      <c r="G18" s="462"/>
      <c r="H18" s="462"/>
      <c r="I18" s="462"/>
      <c r="J18" s="462"/>
      <c r="K18" s="462"/>
      <c r="L18" s="462"/>
      <c r="M18" s="462"/>
      <c r="N18" s="462"/>
      <c r="O18" s="462"/>
      <c r="P18" s="7"/>
      <c r="Q18" s="7"/>
      <c r="R18" s="7"/>
      <c r="S18" s="7"/>
      <c r="T18" s="7"/>
      <c r="U18" s="7"/>
      <c r="V18" s="7"/>
      <c r="W18" s="7"/>
      <c r="X18" s="7"/>
      <c r="Y18" s="7"/>
      <c r="Z18" s="7"/>
    </row>
    <row r="19" spans="1:26" s="3" customFormat="1" ht="78" customHeight="1" x14ac:dyDescent="0.2">
      <c r="A19" s="417" t="s">
        <v>6</v>
      </c>
      <c r="B19" s="417" t="s">
        <v>89</v>
      </c>
      <c r="C19" s="417" t="s">
        <v>88</v>
      </c>
      <c r="D19" s="417" t="s">
        <v>77</v>
      </c>
      <c r="E19" s="459" t="s">
        <v>87</v>
      </c>
      <c r="F19" s="460"/>
      <c r="G19" s="460"/>
      <c r="H19" s="460"/>
      <c r="I19" s="461"/>
      <c r="J19" s="417" t="s">
        <v>86</v>
      </c>
      <c r="K19" s="417"/>
      <c r="L19" s="417"/>
      <c r="M19" s="417"/>
      <c r="N19" s="417"/>
      <c r="O19" s="417"/>
      <c r="P19" s="4"/>
      <c r="Q19" s="4"/>
      <c r="R19" s="4"/>
      <c r="S19" s="4"/>
      <c r="T19" s="4"/>
      <c r="U19" s="4"/>
      <c r="V19" s="4"/>
      <c r="W19" s="4"/>
    </row>
    <row r="20" spans="1:26" s="3" customFormat="1" ht="51" customHeight="1" x14ac:dyDescent="0.2">
      <c r="A20" s="417"/>
      <c r="B20" s="417"/>
      <c r="C20" s="417"/>
      <c r="D20" s="41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127" customWidth="1"/>
    <col min="2" max="2" width="23.42578125" style="127" customWidth="1"/>
    <col min="3" max="3" width="16.7109375" style="127" customWidth="1"/>
    <col min="4" max="4" width="22.140625" style="127" customWidth="1"/>
    <col min="5" max="5" width="22.8554687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7" width="16.7109375" style="127" customWidth="1"/>
    <col min="98" max="16384" width="9.140625" style="127"/>
  </cols>
  <sheetData>
    <row r="1" spans="1:25" ht="18.75" x14ac:dyDescent="0.2">
      <c r="B1" s="128"/>
      <c r="J1" s="12"/>
      <c r="K1" s="12"/>
      <c r="L1" s="37" t="s">
        <v>70</v>
      </c>
    </row>
    <row r="2" spans="1:25" ht="18.75" x14ac:dyDescent="0.3">
      <c r="B2" s="128"/>
      <c r="J2" s="12"/>
      <c r="K2" s="12"/>
      <c r="L2" s="15" t="s">
        <v>11</v>
      </c>
    </row>
    <row r="3" spans="1:25" ht="18.75" x14ac:dyDescent="0.3">
      <c r="B3" s="128"/>
      <c r="J3" s="12"/>
      <c r="K3" s="12"/>
      <c r="L3" s="15" t="s">
        <v>302</v>
      </c>
    </row>
    <row r="4" spans="1:25" ht="18.75" x14ac:dyDescent="0.3">
      <c r="B4" s="128"/>
      <c r="J4" s="12"/>
      <c r="K4" s="12"/>
      <c r="L4" s="15"/>
    </row>
    <row r="5" spans="1:25" ht="27.75" x14ac:dyDescent="0.4">
      <c r="A5" s="411" t="str">
        <f>'4. паспортбюджет'!A5:O5</f>
        <v>Год раскрытия информации: 2022 год</v>
      </c>
      <c r="B5" s="411"/>
      <c r="C5" s="411"/>
      <c r="D5" s="411"/>
      <c r="E5" s="411"/>
      <c r="F5" s="411"/>
      <c r="G5" s="411"/>
      <c r="H5" s="411"/>
      <c r="I5" s="411"/>
      <c r="J5" s="411"/>
      <c r="K5" s="411"/>
      <c r="L5" s="411"/>
      <c r="T5" s="129"/>
      <c r="U5" s="129"/>
      <c r="V5" s="129"/>
      <c r="W5" s="129"/>
      <c r="X5" s="129"/>
      <c r="Y5" s="129"/>
    </row>
    <row r="6" spans="1:25" ht="27.75" x14ac:dyDescent="0.4">
      <c r="A6" s="17"/>
      <c r="B6" s="228"/>
      <c r="C6" s="229"/>
      <c r="D6" s="229"/>
      <c r="E6" s="229"/>
      <c r="F6" s="229"/>
      <c r="G6" s="229"/>
      <c r="H6" s="229"/>
      <c r="I6" s="230"/>
      <c r="J6" s="230"/>
      <c r="K6" s="231"/>
      <c r="L6" s="229"/>
      <c r="T6" s="129"/>
      <c r="U6" s="129"/>
      <c r="V6" s="129"/>
      <c r="W6" s="129"/>
      <c r="X6" s="129"/>
      <c r="Y6" s="129"/>
    </row>
    <row r="7" spans="1:25" ht="27.75" x14ac:dyDescent="0.4">
      <c r="A7" s="412" t="s">
        <v>10</v>
      </c>
      <c r="B7" s="412"/>
      <c r="C7" s="412"/>
      <c r="D7" s="412"/>
      <c r="E7" s="412"/>
      <c r="F7" s="412"/>
      <c r="G7" s="412"/>
      <c r="H7" s="412"/>
      <c r="I7" s="412"/>
      <c r="J7" s="412"/>
      <c r="K7" s="412"/>
      <c r="L7" s="412"/>
      <c r="T7" s="129"/>
      <c r="U7" s="129"/>
      <c r="V7" s="129"/>
      <c r="W7" s="129"/>
      <c r="X7" s="129"/>
      <c r="Y7" s="129"/>
    </row>
    <row r="8" spans="1:25" ht="27.75" x14ac:dyDescent="0.4">
      <c r="A8" s="232"/>
      <c r="B8" s="233"/>
      <c r="C8" s="232"/>
      <c r="D8" s="232"/>
      <c r="E8" s="232"/>
      <c r="F8" s="232"/>
      <c r="G8" s="232"/>
      <c r="H8" s="232"/>
      <c r="I8" s="232"/>
      <c r="J8" s="232"/>
      <c r="K8" s="232"/>
      <c r="L8" s="232"/>
      <c r="T8" s="130"/>
      <c r="U8" s="130"/>
      <c r="W8" s="130"/>
      <c r="X8" s="130"/>
      <c r="Y8" s="131"/>
    </row>
    <row r="9" spans="1:25" s="126" customFormat="1" ht="24.75" customHeight="1" x14ac:dyDescent="0.25">
      <c r="A9" s="418" t="s">
        <v>605</v>
      </c>
      <c r="B9" s="418"/>
      <c r="C9" s="418"/>
      <c r="D9" s="418"/>
      <c r="E9" s="418"/>
      <c r="F9" s="418"/>
      <c r="G9" s="418"/>
      <c r="H9" s="418"/>
      <c r="I9" s="418"/>
      <c r="J9" s="418"/>
      <c r="K9" s="418"/>
      <c r="L9" s="418"/>
      <c r="M9" s="128"/>
      <c r="T9" s="132"/>
      <c r="U9" s="132"/>
      <c r="V9" s="133"/>
      <c r="W9" s="132"/>
      <c r="X9" s="132"/>
      <c r="Y9" s="132"/>
    </row>
    <row r="10" spans="1:25" s="126" customFormat="1" ht="27.75" x14ac:dyDescent="0.25">
      <c r="A10" s="414" t="s">
        <v>9</v>
      </c>
      <c r="B10" s="414"/>
      <c r="C10" s="414"/>
      <c r="D10" s="414"/>
      <c r="E10" s="414"/>
      <c r="F10" s="414"/>
      <c r="G10" s="414"/>
      <c r="H10" s="414"/>
      <c r="I10" s="414"/>
      <c r="J10" s="414"/>
      <c r="K10" s="414"/>
      <c r="L10" s="414"/>
      <c r="M10" s="128"/>
      <c r="T10" s="134"/>
      <c r="U10" s="134"/>
      <c r="V10" s="133"/>
      <c r="W10" s="134"/>
      <c r="X10" s="134"/>
      <c r="Y10" s="134"/>
    </row>
    <row r="11" spans="1:25" ht="27.75" customHeight="1" x14ac:dyDescent="0.4">
      <c r="A11" s="232"/>
      <c r="B11" s="233"/>
      <c r="C11" s="232"/>
      <c r="D11" s="232"/>
      <c r="E11" s="232"/>
      <c r="F11" s="232"/>
      <c r="G11" s="232"/>
      <c r="H11" s="232"/>
      <c r="I11" s="232"/>
      <c r="J11" s="232"/>
      <c r="K11" s="232"/>
      <c r="L11" s="232"/>
      <c r="T11" s="136"/>
      <c r="U11" s="136"/>
      <c r="V11" s="136"/>
      <c r="W11" s="136"/>
      <c r="X11" s="136"/>
      <c r="Y11" s="136"/>
    </row>
    <row r="12" spans="1:25" ht="27.75" x14ac:dyDescent="0.4">
      <c r="A12" s="418" t="str">
        <f>'4. паспортбюджет'!A12:O12</f>
        <v>F_TP3300.VL.0060</v>
      </c>
      <c r="B12" s="418"/>
      <c r="C12" s="418"/>
      <c r="D12" s="418"/>
      <c r="E12" s="418"/>
      <c r="F12" s="418"/>
      <c r="G12" s="418"/>
      <c r="H12" s="418"/>
      <c r="I12" s="418"/>
      <c r="J12" s="418"/>
      <c r="K12" s="418"/>
      <c r="L12" s="418"/>
      <c r="T12" s="129"/>
      <c r="U12" s="129"/>
      <c r="V12" s="129"/>
      <c r="W12" s="129"/>
      <c r="X12" s="129"/>
      <c r="Y12" s="129"/>
    </row>
    <row r="13" spans="1:25" ht="27.75" x14ac:dyDescent="0.4">
      <c r="A13" s="414" t="s">
        <v>8</v>
      </c>
      <c r="B13" s="414"/>
      <c r="C13" s="414"/>
      <c r="D13" s="414"/>
      <c r="E13" s="414"/>
      <c r="F13" s="414"/>
      <c r="G13" s="414"/>
      <c r="H13" s="414"/>
      <c r="I13" s="414"/>
      <c r="J13" s="414"/>
      <c r="K13" s="414"/>
      <c r="L13" s="414"/>
      <c r="T13" s="129"/>
      <c r="U13" s="134"/>
      <c r="V13" s="134"/>
      <c r="W13" s="134"/>
      <c r="X13" s="134"/>
      <c r="Y13" s="134"/>
    </row>
    <row r="14" spans="1:25" ht="27.75" x14ac:dyDescent="0.4">
      <c r="A14" s="234"/>
      <c r="B14" s="235"/>
      <c r="C14" s="234"/>
      <c r="D14" s="234"/>
      <c r="E14" s="234"/>
      <c r="F14" s="234"/>
      <c r="G14" s="234"/>
      <c r="H14" s="234"/>
      <c r="I14" s="234"/>
      <c r="J14" s="234"/>
      <c r="K14" s="234"/>
      <c r="L14" s="234"/>
      <c r="T14" s="137"/>
      <c r="U14" s="129"/>
      <c r="V14" s="129"/>
      <c r="W14" s="129"/>
      <c r="X14" s="129"/>
      <c r="Y14" s="129"/>
    </row>
    <row r="15" spans="1:25" ht="27.75" customHeight="1" x14ac:dyDescent="0.25">
      <c r="A15" s="439" t="str">
        <f>'4. паспортбюджет'!A15:O15</f>
        <v>Реконструкция ВЛ-10 кВ ф. Воронино от ПС 110/10 кВ "Сибжилстрой"</v>
      </c>
      <c r="B15" s="439"/>
      <c r="C15" s="439"/>
      <c r="D15" s="439"/>
      <c r="E15" s="439"/>
      <c r="F15" s="439"/>
      <c r="G15" s="439"/>
      <c r="H15" s="439"/>
      <c r="I15" s="439"/>
      <c r="J15" s="439"/>
      <c r="K15" s="439"/>
      <c r="L15" s="439"/>
      <c r="T15" s="138"/>
      <c r="U15" s="138"/>
      <c r="V15" s="138"/>
      <c r="W15" s="138"/>
      <c r="X15" s="138"/>
      <c r="Y15" s="138"/>
    </row>
    <row r="16" spans="1:25" ht="27.75" x14ac:dyDescent="0.4">
      <c r="A16" s="414" t="s">
        <v>7</v>
      </c>
      <c r="B16" s="414"/>
      <c r="C16" s="414"/>
      <c r="D16" s="414"/>
      <c r="E16" s="414"/>
      <c r="F16" s="414"/>
      <c r="G16" s="414"/>
      <c r="H16" s="414"/>
      <c r="I16" s="414"/>
      <c r="J16" s="414"/>
      <c r="K16" s="414"/>
      <c r="L16" s="414"/>
      <c r="T16" s="129"/>
      <c r="U16" s="129"/>
      <c r="V16" s="129"/>
      <c r="W16" s="129"/>
      <c r="X16" s="129"/>
      <c r="Y16" s="129"/>
    </row>
    <row r="17" spans="1:53" ht="27.75" x14ac:dyDescent="0.4">
      <c r="A17" s="236"/>
      <c r="B17" s="237"/>
      <c r="C17" s="236"/>
      <c r="D17" s="236"/>
      <c r="E17" s="236"/>
      <c r="F17" s="236"/>
      <c r="G17" s="236"/>
      <c r="H17" s="236"/>
      <c r="I17" s="236"/>
      <c r="J17" s="236"/>
      <c r="K17" s="236"/>
      <c r="L17" s="236"/>
      <c r="M17" s="140"/>
      <c r="N17" s="139"/>
      <c r="O17" s="139"/>
      <c r="P17" s="139"/>
      <c r="Q17" s="139"/>
      <c r="R17" s="139"/>
      <c r="S17" s="139"/>
      <c r="T17" s="139"/>
      <c r="U17" s="141"/>
      <c r="V17" s="141"/>
      <c r="W17" s="141"/>
      <c r="X17" s="141"/>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row>
    <row r="18" spans="1:53" ht="27.75" x14ac:dyDescent="0.4">
      <c r="A18" s="416" t="s">
        <v>416</v>
      </c>
      <c r="B18" s="416"/>
      <c r="C18" s="416"/>
      <c r="D18" s="416"/>
      <c r="E18" s="416"/>
      <c r="F18" s="416"/>
      <c r="G18" s="416"/>
      <c r="H18" s="416"/>
      <c r="I18" s="416"/>
      <c r="J18" s="416"/>
      <c r="K18" s="416"/>
      <c r="L18" s="416"/>
      <c r="U18" s="129"/>
      <c r="V18" s="129"/>
      <c r="W18" s="129"/>
      <c r="X18" s="129"/>
      <c r="Y18" s="129"/>
    </row>
    <row r="19" spans="1:53" ht="20.45" customHeight="1" x14ac:dyDescent="0.4">
      <c r="A19" s="349"/>
      <c r="B19" s="349"/>
      <c r="C19" s="349"/>
      <c r="D19" s="349"/>
      <c r="E19" s="349"/>
      <c r="F19" s="349"/>
      <c r="G19" s="349"/>
      <c r="H19" s="349"/>
      <c r="I19" s="349"/>
      <c r="J19" s="349"/>
      <c r="K19" s="349"/>
      <c r="L19" s="349"/>
      <c r="U19" s="129"/>
      <c r="V19" s="129"/>
      <c r="W19" s="129"/>
      <c r="X19" s="129"/>
      <c r="Y19" s="129"/>
    </row>
    <row r="20" spans="1:53" ht="20.45" customHeight="1" x14ac:dyDescent="0.4">
      <c r="A20" s="349"/>
      <c r="B20" s="349"/>
      <c r="C20" s="349"/>
      <c r="D20" s="349"/>
      <c r="E20" s="349"/>
      <c r="F20" s="349"/>
      <c r="G20" s="349"/>
      <c r="H20" s="349"/>
      <c r="I20" s="349"/>
      <c r="J20" s="349"/>
      <c r="K20" s="349"/>
      <c r="L20" s="349"/>
      <c r="U20" s="129"/>
      <c r="V20" s="129"/>
      <c r="W20" s="129"/>
      <c r="X20" s="129"/>
      <c r="Y20" s="129"/>
    </row>
    <row r="21" spans="1:53" ht="20.45" customHeight="1" x14ac:dyDescent="0.4">
      <c r="A21" s="349"/>
      <c r="B21" s="349"/>
      <c r="C21" s="349"/>
      <c r="D21" s="349"/>
      <c r="E21" s="349"/>
      <c r="F21" s="349"/>
      <c r="G21" s="349"/>
      <c r="H21" s="349"/>
      <c r="I21" s="349"/>
      <c r="J21" s="349"/>
      <c r="K21" s="349"/>
      <c r="L21" s="349"/>
      <c r="U21" s="129"/>
      <c r="V21" s="129"/>
      <c r="W21" s="129"/>
      <c r="X21" s="129"/>
      <c r="Y21" s="129"/>
    </row>
    <row r="22" spans="1:53" ht="20.45" customHeight="1" x14ac:dyDescent="0.4">
      <c r="A22" s="349"/>
      <c r="B22" s="349"/>
      <c r="C22" s="349"/>
      <c r="D22" s="349"/>
      <c r="E22" s="349"/>
      <c r="F22" s="349"/>
      <c r="G22" s="349"/>
      <c r="H22" s="349"/>
      <c r="I22" s="349"/>
      <c r="J22" s="349"/>
      <c r="K22" s="349"/>
      <c r="L22" s="349"/>
      <c r="U22" s="129"/>
      <c r="V22" s="129"/>
      <c r="W22" s="129"/>
      <c r="X22" s="129"/>
      <c r="Y22" s="129"/>
    </row>
    <row r="23" spans="1:53" ht="20.45" customHeight="1" x14ac:dyDescent="0.4">
      <c r="A23" s="349"/>
      <c r="B23" s="349"/>
      <c r="C23" s="349"/>
      <c r="D23" s="349"/>
      <c r="E23" s="349"/>
      <c r="F23" s="349"/>
      <c r="G23" s="349"/>
      <c r="H23" s="349"/>
      <c r="I23" s="349"/>
      <c r="J23" s="349"/>
      <c r="K23" s="349"/>
      <c r="L23" s="349"/>
      <c r="U23" s="129"/>
      <c r="V23" s="129"/>
      <c r="W23" s="129"/>
      <c r="X23" s="129"/>
      <c r="Y23" s="129"/>
    </row>
    <row r="24" spans="1:53" ht="16.5" thickBot="1" x14ac:dyDescent="0.3">
      <c r="A24" s="142" t="s">
        <v>301</v>
      </c>
      <c r="B24" s="142" t="s">
        <v>1</v>
      </c>
      <c r="D24" s="143"/>
      <c r="E24" s="144"/>
      <c r="F24" s="144"/>
      <c r="G24" s="144"/>
      <c r="H24" s="144"/>
    </row>
    <row r="25" spans="1:53" x14ac:dyDescent="0.25">
      <c r="A25" s="145" t="s">
        <v>457</v>
      </c>
      <c r="B25" s="146">
        <f>'6.2. Паспорт фин осв ввод'!D30*1000000</f>
        <v>20323413.650000002</v>
      </c>
    </row>
    <row r="26" spans="1:53" x14ac:dyDescent="0.25">
      <c r="A26" s="147" t="s">
        <v>299</v>
      </c>
      <c r="B26" s="148">
        <v>0</v>
      </c>
    </row>
    <row r="27" spans="1:53" x14ac:dyDescent="0.25">
      <c r="A27" s="147" t="s">
        <v>297</v>
      </c>
      <c r="B27" s="148">
        <v>50</v>
      </c>
      <c r="D27" s="135" t="s">
        <v>300</v>
      </c>
      <c r="E27" s="149"/>
      <c r="F27" s="149"/>
    </row>
    <row r="28" spans="1:53" ht="16.5" thickBot="1" x14ac:dyDescent="0.3">
      <c r="A28" s="150" t="s">
        <v>295</v>
      </c>
      <c r="B28" s="151">
        <v>1</v>
      </c>
      <c r="D28" s="463" t="s">
        <v>298</v>
      </c>
      <c r="E28" s="463"/>
      <c r="F28" s="152">
        <f>SUM(B95:AZ95)</f>
        <v>6.2742529474021884</v>
      </c>
      <c r="K28" s="153"/>
      <c r="N28" s="154"/>
    </row>
    <row r="29" spans="1:53" x14ac:dyDescent="0.25">
      <c r="A29" s="145" t="s">
        <v>294</v>
      </c>
      <c r="B29" s="155">
        <f>-C66</f>
        <v>-1494299.5740913346</v>
      </c>
      <c r="D29" s="463" t="s">
        <v>296</v>
      </c>
      <c r="E29" s="463"/>
      <c r="F29" s="152">
        <f>IF(SUM(B96:AZ96)=0,"не окупается",SUM(B96:AZ96))</f>
        <v>12.759781156372066</v>
      </c>
      <c r="K29" s="153"/>
    </row>
    <row r="30" spans="1:53" x14ac:dyDescent="0.25">
      <c r="A30" s="147" t="s">
        <v>458</v>
      </c>
      <c r="B30" s="156">
        <v>6</v>
      </c>
      <c r="D30" s="463" t="s">
        <v>459</v>
      </c>
      <c r="E30" s="463"/>
      <c r="F30" s="157">
        <f>AZ93</f>
        <v>13437393.729111791</v>
      </c>
      <c r="K30" s="153"/>
    </row>
    <row r="31" spans="1:53" x14ac:dyDescent="0.25">
      <c r="A31" s="147" t="s">
        <v>293</v>
      </c>
      <c r="B31" s="156">
        <v>6</v>
      </c>
      <c r="D31" s="463" t="s">
        <v>460</v>
      </c>
      <c r="E31" s="463"/>
      <c r="F31" s="158" t="str">
        <f>IF(F30&gt;0,"да","нет")</f>
        <v>да</v>
      </c>
      <c r="K31" s="153"/>
    </row>
    <row r="32" spans="1:53" x14ac:dyDescent="0.25">
      <c r="A32" s="147" t="s">
        <v>272</v>
      </c>
      <c r="B32" s="156">
        <f>-C67</f>
        <v>-4322.9773906133332</v>
      </c>
    </row>
    <row r="33" spans="1:52" x14ac:dyDescent="0.25">
      <c r="A33" s="147" t="s">
        <v>292</v>
      </c>
      <c r="B33" s="156">
        <v>1</v>
      </c>
    </row>
    <row r="34" spans="1:52" x14ac:dyDescent="0.25">
      <c r="A34" s="147" t="s">
        <v>291</v>
      </c>
      <c r="B34" s="156">
        <v>1</v>
      </c>
    </row>
    <row r="35" spans="1:52" x14ac:dyDescent="0.25">
      <c r="A35" s="159" t="s">
        <v>461</v>
      </c>
      <c r="B35" s="160">
        <f>IF(C47=2016, 1.3%, IF(C47=2017, 1.6%, 1.9%))</f>
        <v>1.9E-2</v>
      </c>
    </row>
    <row r="36" spans="1:52" ht="16.5" thickBot="1" x14ac:dyDescent="0.3">
      <c r="A36" s="150" t="s">
        <v>265</v>
      </c>
      <c r="B36" s="161">
        <v>0.2</v>
      </c>
    </row>
    <row r="37" spans="1:52" x14ac:dyDescent="0.25">
      <c r="A37" s="145" t="s">
        <v>462</v>
      </c>
      <c r="B37" s="155">
        <v>0</v>
      </c>
    </row>
    <row r="38" spans="1:52" x14ac:dyDescent="0.25">
      <c r="A38" s="147" t="s">
        <v>290</v>
      </c>
      <c r="B38" s="156"/>
    </row>
    <row r="39" spans="1:52" ht="16.5" thickBot="1" x14ac:dyDescent="0.3">
      <c r="A39" s="159" t="s">
        <v>289</v>
      </c>
      <c r="B39" s="162">
        <v>0</v>
      </c>
    </row>
    <row r="40" spans="1:52" x14ac:dyDescent="0.25">
      <c r="A40" s="163" t="s">
        <v>463</v>
      </c>
      <c r="B40" s="164">
        <v>0</v>
      </c>
    </row>
    <row r="41" spans="1:52" x14ac:dyDescent="0.25">
      <c r="A41" s="165" t="s">
        <v>288</v>
      </c>
      <c r="B41" s="166">
        <v>0</v>
      </c>
    </row>
    <row r="42" spans="1:52" x14ac:dyDescent="0.25">
      <c r="A42" s="165" t="s">
        <v>287</v>
      </c>
      <c r="B42" s="167">
        <v>0</v>
      </c>
    </row>
    <row r="43" spans="1:52" x14ac:dyDescent="0.25">
      <c r="A43" s="165" t="s">
        <v>286</v>
      </c>
      <c r="B43" s="167">
        <v>0</v>
      </c>
      <c r="Z43" s="168"/>
    </row>
    <row r="44" spans="1:52" x14ac:dyDescent="0.25">
      <c r="A44" s="165" t="s">
        <v>285</v>
      </c>
      <c r="B44" s="167">
        <v>0.13500000000000001</v>
      </c>
      <c r="U44" s="169"/>
      <c r="V44" s="169"/>
      <c r="W44" s="169"/>
      <c r="X44" s="169"/>
      <c r="Y44" s="169"/>
      <c r="Z44" s="169"/>
    </row>
    <row r="45" spans="1:52" x14ac:dyDescent="0.25">
      <c r="A45" s="165" t="s">
        <v>284</v>
      </c>
      <c r="B45" s="167">
        <f>1-B43</f>
        <v>1</v>
      </c>
    </row>
    <row r="46" spans="1:52" ht="16.5" thickBot="1" x14ac:dyDescent="0.3">
      <c r="A46" s="170" t="s">
        <v>464</v>
      </c>
      <c r="B46" s="171">
        <f>B45*B44+B43*B42*(1-B36)</f>
        <v>0.13500000000000001</v>
      </c>
    </row>
    <row r="47" spans="1:52" ht="31.5" x14ac:dyDescent="0.25">
      <c r="A47" s="172" t="s">
        <v>283</v>
      </c>
      <c r="B47" s="173" t="s">
        <v>711</v>
      </c>
      <c r="C47" s="174">
        <v>2019</v>
      </c>
      <c r="D47" s="175">
        <f>C47+1</f>
        <v>2020</v>
      </c>
      <c r="E47" s="175">
        <f t="shared" ref="E47:AZ47" si="0">D47+1</f>
        <v>2021</v>
      </c>
      <c r="F47" s="175">
        <f t="shared" si="0"/>
        <v>2022</v>
      </c>
      <c r="G47" s="175">
        <f t="shared" si="0"/>
        <v>2023</v>
      </c>
      <c r="H47" s="175">
        <f t="shared" si="0"/>
        <v>2024</v>
      </c>
      <c r="I47" s="175">
        <f t="shared" si="0"/>
        <v>2025</v>
      </c>
      <c r="J47" s="175">
        <f t="shared" si="0"/>
        <v>2026</v>
      </c>
      <c r="K47" s="175">
        <f t="shared" si="0"/>
        <v>2027</v>
      </c>
      <c r="L47" s="175">
        <f t="shared" si="0"/>
        <v>2028</v>
      </c>
      <c r="M47" s="176">
        <f t="shared" si="0"/>
        <v>2029</v>
      </c>
      <c r="N47" s="175">
        <f t="shared" si="0"/>
        <v>2030</v>
      </c>
      <c r="O47" s="175">
        <f t="shared" si="0"/>
        <v>2031</v>
      </c>
      <c r="P47" s="175">
        <f t="shared" si="0"/>
        <v>2032</v>
      </c>
      <c r="Q47" s="175">
        <f t="shared" si="0"/>
        <v>2033</v>
      </c>
      <c r="R47" s="175">
        <f t="shared" si="0"/>
        <v>2034</v>
      </c>
      <c r="S47" s="175">
        <f t="shared" si="0"/>
        <v>2035</v>
      </c>
      <c r="T47" s="175">
        <f t="shared" si="0"/>
        <v>2036</v>
      </c>
      <c r="U47" s="175">
        <f t="shared" si="0"/>
        <v>2037</v>
      </c>
      <c r="V47" s="175">
        <f t="shared" si="0"/>
        <v>2038</v>
      </c>
      <c r="W47" s="175">
        <f t="shared" si="0"/>
        <v>2039</v>
      </c>
      <c r="X47" s="175">
        <f t="shared" si="0"/>
        <v>2040</v>
      </c>
      <c r="Y47" s="175">
        <f t="shared" si="0"/>
        <v>2041</v>
      </c>
      <c r="Z47" s="175">
        <f t="shared" si="0"/>
        <v>2042</v>
      </c>
      <c r="AA47" s="175">
        <f t="shared" si="0"/>
        <v>2043</v>
      </c>
      <c r="AB47" s="175">
        <f t="shared" si="0"/>
        <v>2044</v>
      </c>
      <c r="AC47" s="175">
        <f t="shared" si="0"/>
        <v>2045</v>
      </c>
      <c r="AD47" s="175">
        <f t="shared" si="0"/>
        <v>2046</v>
      </c>
      <c r="AE47" s="175">
        <f t="shared" si="0"/>
        <v>2047</v>
      </c>
      <c r="AF47" s="175">
        <f t="shared" si="0"/>
        <v>2048</v>
      </c>
      <c r="AG47" s="175">
        <f t="shared" si="0"/>
        <v>2049</v>
      </c>
      <c r="AH47" s="175">
        <f t="shared" si="0"/>
        <v>2050</v>
      </c>
      <c r="AI47" s="175">
        <f t="shared" si="0"/>
        <v>2051</v>
      </c>
      <c r="AJ47" s="175">
        <f t="shared" si="0"/>
        <v>2052</v>
      </c>
      <c r="AK47" s="175">
        <f t="shared" si="0"/>
        <v>2053</v>
      </c>
      <c r="AL47" s="175">
        <f t="shared" si="0"/>
        <v>2054</v>
      </c>
      <c r="AM47" s="175">
        <f t="shared" si="0"/>
        <v>2055</v>
      </c>
      <c r="AN47" s="175">
        <f t="shared" si="0"/>
        <v>2056</v>
      </c>
      <c r="AO47" s="175">
        <f t="shared" si="0"/>
        <v>2057</v>
      </c>
      <c r="AP47" s="175">
        <f t="shared" si="0"/>
        <v>2058</v>
      </c>
      <c r="AQ47" s="175">
        <f t="shared" si="0"/>
        <v>2059</v>
      </c>
      <c r="AR47" s="175">
        <f t="shared" si="0"/>
        <v>2060</v>
      </c>
      <c r="AS47" s="175">
        <f t="shared" si="0"/>
        <v>2061</v>
      </c>
      <c r="AT47" s="175">
        <f t="shared" si="0"/>
        <v>2062</v>
      </c>
      <c r="AU47" s="175">
        <f t="shared" si="0"/>
        <v>2063</v>
      </c>
      <c r="AV47" s="175">
        <f t="shared" si="0"/>
        <v>2064</v>
      </c>
      <c r="AW47" s="175">
        <f t="shared" si="0"/>
        <v>2065</v>
      </c>
      <c r="AX47" s="175">
        <f t="shared" si="0"/>
        <v>2066</v>
      </c>
      <c r="AY47" s="175">
        <f t="shared" si="0"/>
        <v>2067</v>
      </c>
      <c r="AZ47" s="175">
        <f t="shared" si="0"/>
        <v>2068</v>
      </c>
    </row>
    <row r="48" spans="1:52" outlineLevel="1" x14ac:dyDescent="0.25">
      <c r="A48" s="177" t="s">
        <v>282</v>
      </c>
      <c r="B48" s="178">
        <v>4.8000000000000001E-2</v>
      </c>
      <c r="C48" s="178">
        <v>4.2999999999999997E-2</v>
      </c>
      <c r="D48" s="178">
        <v>4.2999999999999997E-2</v>
      </c>
      <c r="E48" s="178">
        <v>4.2999999999999997E-2</v>
      </c>
      <c r="F48" s="178">
        <v>4.2999999999999997E-2</v>
      </c>
      <c r="G48" s="178">
        <v>4.2999999999999997E-2</v>
      </c>
      <c r="H48" s="178">
        <v>4.2999999999999997E-2</v>
      </c>
      <c r="I48" s="178">
        <v>4.2999999999999997E-2</v>
      </c>
      <c r="J48" s="178">
        <v>4.2999999999999997E-2</v>
      </c>
      <c r="K48" s="178">
        <v>4.2999999999999997E-2</v>
      </c>
      <c r="L48" s="178">
        <v>4.2999999999999997E-2</v>
      </c>
      <c r="M48" s="178">
        <v>4.2999999999999997E-2</v>
      </c>
      <c r="N48" s="178">
        <v>4.2999999999999997E-2</v>
      </c>
      <c r="O48" s="178">
        <v>4.2999999999999997E-2</v>
      </c>
      <c r="P48" s="178">
        <v>4.2999999999999997E-2</v>
      </c>
      <c r="Q48" s="178">
        <v>4.2999999999999997E-2</v>
      </c>
      <c r="R48" s="178">
        <v>4.2999999999999997E-2</v>
      </c>
      <c r="S48" s="178">
        <v>4.2999999999999997E-2</v>
      </c>
      <c r="T48" s="178">
        <v>4.2999999999999997E-2</v>
      </c>
      <c r="U48" s="178">
        <v>4.2999999999999997E-2</v>
      </c>
      <c r="V48" s="178">
        <v>4.2999999999999997E-2</v>
      </c>
      <c r="W48" s="178">
        <v>4.2999999999999997E-2</v>
      </c>
      <c r="X48" s="178">
        <v>4.2999999999999997E-2</v>
      </c>
      <c r="Y48" s="178">
        <v>4.2999999999999997E-2</v>
      </c>
      <c r="Z48" s="178">
        <v>4.2999999999999997E-2</v>
      </c>
      <c r="AA48" s="178">
        <v>4.2999999999999997E-2</v>
      </c>
      <c r="AB48" s="178">
        <v>4.2999999999999997E-2</v>
      </c>
      <c r="AC48" s="178">
        <v>4.2999999999999997E-2</v>
      </c>
      <c r="AD48" s="178">
        <v>4.2999999999999997E-2</v>
      </c>
      <c r="AE48" s="178">
        <v>4.2999999999999997E-2</v>
      </c>
      <c r="AF48" s="178">
        <v>4.2999999999999997E-2</v>
      </c>
      <c r="AG48" s="178">
        <v>4.2999999999999997E-2</v>
      </c>
      <c r="AH48" s="178">
        <v>4.2999999999999997E-2</v>
      </c>
      <c r="AI48" s="178">
        <v>4.2999999999999997E-2</v>
      </c>
      <c r="AJ48" s="178">
        <v>4.2999999999999997E-2</v>
      </c>
      <c r="AK48" s="178">
        <v>4.2999999999999997E-2</v>
      </c>
      <c r="AL48" s="178">
        <v>4.2999999999999997E-2</v>
      </c>
      <c r="AM48" s="178">
        <v>4.2999999999999997E-2</v>
      </c>
      <c r="AN48" s="178">
        <v>4.2999999999999997E-2</v>
      </c>
      <c r="AO48" s="178">
        <v>4.2999999999999997E-2</v>
      </c>
      <c r="AP48" s="178">
        <v>4.2999999999999997E-2</v>
      </c>
      <c r="AQ48" s="178">
        <v>4.2999999999999997E-2</v>
      </c>
      <c r="AR48" s="178">
        <v>4.2999999999999997E-2</v>
      </c>
      <c r="AS48" s="178">
        <v>4.2999999999999997E-2</v>
      </c>
      <c r="AT48" s="178">
        <v>4.2999999999999997E-2</v>
      </c>
      <c r="AU48" s="178">
        <v>4.2999999999999997E-2</v>
      </c>
      <c r="AV48" s="178">
        <v>4.2999999999999997E-2</v>
      </c>
      <c r="AW48" s="178">
        <v>4.2999999999999997E-2</v>
      </c>
      <c r="AX48" s="178">
        <v>4.2999999999999997E-2</v>
      </c>
      <c r="AY48" s="178">
        <v>4.2999999999999997E-2</v>
      </c>
      <c r="AZ48" s="178">
        <v>4.2999999999999997E-2</v>
      </c>
    </row>
    <row r="49" spans="1:52" outlineLevel="1" x14ac:dyDescent="0.25">
      <c r="A49" s="177" t="s">
        <v>281</v>
      </c>
      <c r="B49" s="178">
        <f>B48</f>
        <v>4.8000000000000001E-2</v>
      </c>
      <c r="C49" s="178">
        <f t="shared" ref="C49:AZ49" si="1">(1+B49)*(1+C48)-1</f>
        <v>9.3064000000000036E-2</v>
      </c>
      <c r="D49" s="178">
        <f t="shared" si="1"/>
        <v>0.14006575199999993</v>
      </c>
      <c r="E49" s="178">
        <f t="shared" si="1"/>
        <v>0.18908857933599976</v>
      </c>
      <c r="F49" s="178">
        <f t="shared" si="1"/>
        <v>0.24021938824744771</v>
      </c>
      <c r="G49" s="178">
        <f t="shared" si="1"/>
        <v>0.29354882194208787</v>
      </c>
      <c r="H49" s="178">
        <f t="shared" si="1"/>
        <v>0.34917142128559764</v>
      </c>
      <c r="I49" s="178">
        <f t="shared" si="1"/>
        <v>0.40718579240087815</v>
      </c>
      <c r="J49" s="178">
        <f t="shared" si="1"/>
        <v>0.46769478147411592</v>
      </c>
      <c r="K49" s="178">
        <f t="shared" si="1"/>
        <v>0.53080565707750282</v>
      </c>
      <c r="L49" s="178">
        <f t="shared" si="1"/>
        <v>0.59663030033183539</v>
      </c>
      <c r="M49" s="179">
        <f t="shared" si="1"/>
        <v>0.66528540324610419</v>
      </c>
      <c r="N49" s="178">
        <f t="shared" si="1"/>
        <v>0.73689267558568661</v>
      </c>
      <c r="O49" s="178">
        <f t="shared" si="1"/>
        <v>0.81157906063587104</v>
      </c>
      <c r="P49" s="178">
        <f t="shared" si="1"/>
        <v>0.88947696024321332</v>
      </c>
      <c r="Q49" s="178">
        <f t="shared" si="1"/>
        <v>0.97072446953367142</v>
      </c>
      <c r="R49" s="178">
        <f t="shared" si="1"/>
        <v>1.0554656217236191</v>
      </c>
      <c r="S49" s="178">
        <f t="shared" si="1"/>
        <v>1.1438506434577347</v>
      </c>
      <c r="T49" s="178">
        <f>(1+S49)*(1+T48)-1</f>
        <v>1.2360362211264171</v>
      </c>
      <c r="U49" s="178">
        <f t="shared" si="1"/>
        <v>1.332185778634853</v>
      </c>
      <c r="V49" s="178">
        <f t="shared" si="1"/>
        <v>1.4324697671161517</v>
      </c>
      <c r="W49" s="178">
        <f t="shared" si="1"/>
        <v>1.537065967102146</v>
      </c>
      <c r="X49" s="178">
        <f t="shared" si="1"/>
        <v>1.6461598036875382</v>
      </c>
      <c r="Y49" s="178">
        <f t="shared" si="1"/>
        <v>1.7599446752461021</v>
      </c>
      <c r="Z49" s="178">
        <f t="shared" si="1"/>
        <v>1.8786222962816841</v>
      </c>
      <c r="AA49" s="178">
        <f t="shared" si="1"/>
        <v>2.0024030550217962</v>
      </c>
      <c r="AB49" s="178">
        <f t="shared" si="1"/>
        <v>2.1315063863877333</v>
      </c>
      <c r="AC49" s="178">
        <f t="shared" si="1"/>
        <v>2.2661611610024055</v>
      </c>
      <c r="AD49" s="178">
        <f t="shared" si="1"/>
        <v>2.4066060909255085</v>
      </c>
      <c r="AE49" s="178">
        <f t="shared" si="1"/>
        <v>2.5530901528353049</v>
      </c>
      <c r="AF49" s="178">
        <f t="shared" si="1"/>
        <v>2.7058730294072229</v>
      </c>
      <c r="AG49" s="178">
        <f t="shared" si="1"/>
        <v>2.865225569671733</v>
      </c>
      <c r="AH49" s="178">
        <f t="shared" si="1"/>
        <v>3.0314302691676174</v>
      </c>
      <c r="AI49" s="178">
        <f t="shared" si="1"/>
        <v>3.2047817707418247</v>
      </c>
      <c r="AJ49" s="178">
        <f t="shared" si="1"/>
        <v>3.3855873868837225</v>
      </c>
      <c r="AK49" s="178">
        <f t="shared" si="1"/>
        <v>3.5741676445197221</v>
      </c>
      <c r="AL49" s="178">
        <f t="shared" si="1"/>
        <v>3.7708568532340703</v>
      </c>
      <c r="AM49" s="178">
        <f t="shared" si="1"/>
        <v>3.9760036979231348</v>
      </c>
      <c r="AN49" s="178">
        <f t="shared" si="1"/>
        <v>4.1899718569338296</v>
      </c>
      <c r="AO49" s="178">
        <f t="shared" si="1"/>
        <v>4.4131406467819838</v>
      </c>
      <c r="AP49" s="178">
        <f t="shared" si="1"/>
        <v>4.6459056945936084</v>
      </c>
      <c r="AQ49" s="178">
        <f t="shared" si="1"/>
        <v>4.8886796394611327</v>
      </c>
      <c r="AR49" s="178">
        <f t="shared" si="1"/>
        <v>5.1418928639579606</v>
      </c>
      <c r="AS49" s="178">
        <f t="shared" si="1"/>
        <v>5.4059942571081523</v>
      </c>
      <c r="AT49" s="178">
        <f t="shared" si="1"/>
        <v>5.6814520101638024</v>
      </c>
      <c r="AU49" s="178">
        <f t="shared" si="1"/>
        <v>5.9687544466008458</v>
      </c>
      <c r="AV49" s="178">
        <f t="shared" si="1"/>
        <v>6.2684108878046816</v>
      </c>
      <c r="AW49" s="178">
        <f t="shared" si="1"/>
        <v>6.5809525559802822</v>
      </c>
      <c r="AX49" s="178">
        <f t="shared" si="1"/>
        <v>6.9069335158874336</v>
      </c>
      <c r="AY49" s="178">
        <f t="shared" si="1"/>
        <v>7.2469316570705935</v>
      </c>
      <c r="AZ49" s="178">
        <f t="shared" si="1"/>
        <v>7.6015497183246286</v>
      </c>
    </row>
    <row r="50" spans="1:52" s="135" customFormat="1" ht="16.5" thickBot="1" x14ac:dyDescent="0.3">
      <c r="A50" s="180" t="s">
        <v>465</v>
      </c>
      <c r="B50" s="181">
        <f>B51*1000</f>
        <v>0</v>
      </c>
      <c r="C50" s="181">
        <f>C51*1000</f>
        <v>2528941.7735088007</v>
      </c>
      <c r="D50" s="181">
        <f t="shared" ref="D50:AZ50" si="2">D51*1000</f>
        <v>2630099.4444491519</v>
      </c>
      <c r="E50" s="181">
        <f t="shared" si="2"/>
        <v>2735303.4222271191</v>
      </c>
      <c r="F50" s="181">
        <f t="shared" si="2"/>
        <v>2844715.5591162033</v>
      </c>
      <c r="G50" s="181">
        <f t="shared" si="2"/>
        <v>2958504.181480852</v>
      </c>
      <c r="H50" s="181">
        <f t="shared" si="2"/>
        <v>3076844.348740086</v>
      </c>
      <c r="I50" s="181">
        <f t="shared" si="2"/>
        <v>3199918.1226896895</v>
      </c>
      <c r="J50" s="181">
        <f t="shared" si="2"/>
        <v>3327914.8475972768</v>
      </c>
      <c r="K50" s="181">
        <f t="shared" si="2"/>
        <v>3461031.4415011685</v>
      </c>
      <c r="L50" s="181">
        <f t="shared" si="2"/>
        <v>3599472.6991612152</v>
      </c>
      <c r="M50" s="182">
        <f t="shared" si="2"/>
        <v>5620509.9628384039</v>
      </c>
      <c r="N50" s="181">
        <f t="shared" si="2"/>
        <v>5845330.3613519417</v>
      </c>
      <c r="O50" s="181">
        <f t="shared" si="2"/>
        <v>6079143.5758060198</v>
      </c>
      <c r="P50" s="181">
        <f t="shared" si="2"/>
        <v>6322309.3188382611</v>
      </c>
      <c r="Q50" s="181">
        <f t="shared" si="2"/>
        <v>6575201.6915917909</v>
      </c>
      <c r="R50" s="181">
        <f t="shared" si="2"/>
        <v>6838209.7592554633</v>
      </c>
      <c r="S50" s="181">
        <f t="shared" si="2"/>
        <v>7111738.1496256813</v>
      </c>
      <c r="T50" s="181">
        <f t="shared" si="2"/>
        <v>7396207.6756107081</v>
      </c>
      <c r="U50" s="181">
        <f t="shared" si="2"/>
        <v>7692055.9826351367</v>
      </c>
      <c r="V50" s="181">
        <f t="shared" si="2"/>
        <v>7999738.2219405444</v>
      </c>
      <c r="W50" s="181">
        <f t="shared" si="2"/>
        <v>9990619.563240543</v>
      </c>
      <c r="X50" s="181">
        <f t="shared" si="2"/>
        <v>10390244.345770167</v>
      </c>
      <c r="Y50" s="181">
        <f t="shared" si="2"/>
        <v>10805854.11960097</v>
      </c>
      <c r="Z50" s="181">
        <f t="shared" si="2"/>
        <v>11238088.284385012</v>
      </c>
      <c r="AA50" s="181">
        <f t="shared" si="2"/>
        <v>11687611.815760413</v>
      </c>
      <c r="AB50" s="181">
        <f t="shared" si="2"/>
        <v>12155116.288390828</v>
      </c>
      <c r="AC50" s="181">
        <f t="shared" si="2"/>
        <v>12641320.939926462</v>
      </c>
      <c r="AD50" s="181">
        <f t="shared" si="2"/>
        <v>13146973.777523519</v>
      </c>
      <c r="AE50" s="181">
        <f t="shared" si="2"/>
        <v>13672852.728624463</v>
      </c>
      <c r="AF50" s="181">
        <f t="shared" si="2"/>
        <v>14219766.837769443</v>
      </c>
      <c r="AG50" s="181">
        <f t="shared" si="2"/>
        <v>14788557.51128022</v>
      </c>
      <c r="AH50" s="181">
        <f t="shared" si="2"/>
        <v>15380099.811731428</v>
      </c>
      <c r="AI50" s="181">
        <f t="shared" si="2"/>
        <v>15995303.804200683</v>
      </c>
      <c r="AJ50" s="181">
        <f t="shared" si="2"/>
        <v>16635115.956368715</v>
      </c>
      <c r="AK50" s="181">
        <f t="shared" si="2"/>
        <v>17300520.594623465</v>
      </c>
      <c r="AL50" s="181">
        <f t="shared" si="2"/>
        <v>17992541.418408401</v>
      </c>
      <c r="AM50" s="181">
        <f t="shared" si="2"/>
        <v>18712243.075144734</v>
      </c>
      <c r="AN50" s="181">
        <f t="shared" si="2"/>
        <v>19460732.798150524</v>
      </c>
      <c r="AO50" s="181">
        <f t="shared" si="2"/>
        <v>20239162.110076543</v>
      </c>
      <c r="AP50" s="181">
        <f t="shared" si="2"/>
        <v>21048728.594479613</v>
      </c>
      <c r="AQ50" s="181">
        <f t="shared" si="2"/>
        <v>21890677.738258794</v>
      </c>
      <c r="AR50" s="181">
        <f t="shared" si="2"/>
        <v>22766304.84778915</v>
      </c>
      <c r="AS50" s="181">
        <f t="shared" si="2"/>
        <v>23676957.041700721</v>
      </c>
      <c r="AT50" s="181">
        <f t="shared" si="2"/>
        <v>24624035.323368743</v>
      </c>
      <c r="AU50" s="181">
        <f t="shared" si="2"/>
        <v>25608996.736303497</v>
      </c>
      <c r="AV50" s="181">
        <f t="shared" si="2"/>
        <v>26633356.605755638</v>
      </c>
      <c r="AW50" s="181">
        <f t="shared" si="2"/>
        <v>27698690.869985864</v>
      </c>
      <c r="AX50" s="181">
        <f t="shared" si="2"/>
        <v>28806638.504785299</v>
      </c>
      <c r="AY50" s="181">
        <f t="shared" si="2"/>
        <v>29958904.044976711</v>
      </c>
      <c r="AZ50" s="181">
        <f t="shared" si="2"/>
        <v>31157260.206775784</v>
      </c>
    </row>
    <row r="51" spans="1:52" x14ac:dyDescent="0.25">
      <c r="A51" s="127" t="s">
        <v>466</v>
      </c>
      <c r="C51" s="127">
        <v>2528.9417735088005</v>
      </c>
      <c r="D51" s="127">
        <v>2630.0994444491521</v>
      </c>
      <c r="E51" s="127">
        <v>2735.303422227119</v>
      </c>
      <c r="F51" s="127">
        <v>2844.7155591162032</v>
      </c>
      <c r="G51" s="127">
        <v>2958.5041814808519</v>
      </c>
      <c r="H51" s="127">
        <v>3076.8443487400859</v>
      </c>
      <c r="I51" s="127">
        <v>3199.9181226896894</v>
      </c>
      <c r="J51" s="127">
        <v>3327.914847597277</v>
      </c>
      <c r="K51" s="127">
        <v>3461.0314415011685</v>
      </c>
      <c r="L51" s="127">
        <v>3599.4726991612151</v>
      </c>
      <c r="M51" s="128">
        <v>5620.5099628384041</v>
      </c>
      <c r="N51" s="127">
        <v>5845.330361351942</v>
      </c>
      <c r="O51" s="127">
        <v>6079.1435758060197</v>
      </c>
      <c r="P51" s="127">
        <v>6322.3093188382609</v>
      </c>
      <c r="Q51" s="127">
        <v>6575.2016915917911</v>
      </c>
      <c r="R51" s="127">
        <v>6838.2097592554628</v>
      </c>
      <c r="S51" s="127">
        <v>7111.7381496256812</v>
      </c>
      <c r="T51" s="127">
        <v>7396.2076756107081</v>
      </c>
      <c r="U51" s="127">
        <v>7692.0559826351364</v>
      </c>
      <c r="V51" s="127">
        <v>7999.7382219405445</v>
      </c>
      <c r="W51" s="127">
        <v>9990.6195632405434</v>
      </c>
      <c r="X51" s="127">
        <v>10390.244345770167</v>
      </c>
      <c r="Y51" s="127">
        <v>10805.85411960097</v>
      </c>
      <c r="Z51" s="127">
        <v>11238.088284385012</v>
      </c>
      <c r="AA51" s="127">
        <v>11687.611815760412</v>
      </c>
      <c r="AB51" s="127">
        <v>12155.116288390829</v>
      </c>
      <c r="AC51" s="127">
        <v>12641.320939926462</v>
      </c>
      <c r="AD51" s="127">
        <v>13146.973777523519</v>
      </c>
      <c r="AE51" s="127">
        <v>13672.852728624463</v>
      </c>
      <c r="AF51" s="127">
        <v>14219.766837769443</v>
      </c>
      <c r="AG51" s="127">
        <v>14788.55751128022</v>
      </c>
      <c r="AH51" s="127">
        <v>15380.099811731428</v>
      </c>
      <c r="AI51" s="127">
        <v>15995.303804200683</v>
      </c>
      <c r="AJ51" s="127">
        <v>16635.115956368714</v>
      </c>
      <c r="AK51" s="127">
        <v>17300.520594623464</v>
      </c>
      <c r="AL51" s="127">
        <v>17992.5414184084</v>
      </c>
      <c r="AM51" s="127">
        <v>18712.243075144735</v>
      </c>
      <c r="AN51" s="127">
        <v>19460.732798150526</v>
      </c>
      <c r="AO51" s="127">
        <v>20239.162110076544</v>
      </c>
      <c r="AP51" s="127">
        <v>21048.728594479613</v>
      </c>
      <c r="AQ51" s="127">
        <v>21890.677738258793</v>
      </c>
      <c r="AR51" s="127">
        <v>22766.30484778915</v>
      </c>
      <c r="AS51" s="127">
        <v>23676.95704170072</v>
      </c>
      <c r="AT51" s="127">
        <v>24624.035323368742</v>
      </c>
      <c r="AU51" s="127">
        <v>25608.996736303496</v>
      </c>
      <c r="AV51" s="127">
        <v>26633.356605755638</v>
      </c>
      <c r="AW51" s="127">
        <v>27698.690869985865</v>
      </c>
      <c r="AX51" s="127">
        <v>28806.6385047853</v>
      </c>
      <c r="AY51" s="127">
        <v>29958.904044976713</v>
      </c>
      <c r="AZ51" s="127">
        <v>31157.260206775783</v>
      </c>
    </row>
    <row r="52" spans="1:52" x14ac:dyDescent="0.25">
      <c r="A52" s="127" t="s">
        <v>467</v>
      </c>
      <c r="C52" s="127">
        <v>-1763.2734974277746</v>
      </c>
      <c r="D52" s="127">
        <v>-1763.2734974277746</v>
      </c>
      <c r="E52" s="127">
        <v>-1763.2734974277746</v>
      </c>
      <c r="F52" s="127">
        <v>-1763.2734974277746</v>
      </c>
      <c r="G52" s="127">
        <v>-1763.2734974277746</v>
      </c>
      <c r="H52" s="127">
        <v>-1763.2734974277746</v>
      </c>
      <c r="I52" s="127">
        <v>-1949.0566967958096</v>
      </c>
      <c r="J52" s="127">
        <v>-1949.0566967958096</v>
      </c>
      <c r="K52" s="127">
        <v>-1949.0566967958096</v>
      </c>
      <c r="L52" s="127">
        <v>-1949.0566967958096</v>
      </c>
      <c r="M52" s="128">
        <v>-1949.0566967958096</v>
      </c>
      <c r="N52" s="127">
        <v>-1949.0566967958096</v>
      </c>
      <c r="O52" s="127">
        <v>-2450.3379557757926</v>
      </c>
      <c r="P52" s="127">
        <v>-2450.3379557757926</v>
      </c>
      <c r="Q52" s="127">
        <v>-2450.3379557757926</v>
      </c>
      <c r="R52" s="127">
        <v>-2450.3379557757926</v>
      </c>
      <c r="S52" s="127">
        <v>-2450.3379557757926</v>
      </c>
      <c r="T52" s="127">
        <v>-2450.3379557757926</v>
      </c>
      <c r="U52" s="127">
        <v>-2636.1211551438264</v>
      </c>
      <c r="V52" s="127">
        <v>-2636.1211551438264</v>
      </c>
      <c r="W52" s="127">
        <v>-2636.1211551438264</v>
      </c>
      <c r="X52" s="127">
        <v>-2636.1211551438264</v>
      </c>
      <c r="Y52" s="127">
        <v>-2636.1211551438264</v>
      </c>
      <c r="Z52" s="127">
        <v>-2636.1211551438264</v>
      </c>
      <c r="AA52" s="127">
        <v>-2636.1211551438264</v>
      </c>
      <c r="AB52" s="127">
        <v>-2636.1211551438264</v>
      </c>
      <c r="AC52" s="127">
        <v>-2636.1211551438264</v>
      </c>
      <c r="AD52" s="127">
        <v>-2636.1211551438264</v>
      </c>
      <c r="AE52" s="127">
        <v>-2636.1211551438264</v>
      </c>
      <c r="AF52" s="127">
        <v>-2636.1211551438264</v>
      </c>
      <c r="AG52" s="127">
        <v>-2636.1211551438264</v>
      </c>
      <c r="AH52" s="127">
        <v>-2636.1211551438264</v>
      </c>
      <c r="AI52" s="127">
        <v>-2636.1211551438264</v>
      </c>
      <c r="AJ52" s="127">
        <v>-2636.1211551438264</v>
      </c>
      <c r="AK52" s="127">
        <v>-2636.1211551438264</v>
      </c>
      <c r="AL52" s="127">
        <v>-2636.1211551438264</v>
      </c>
      <c r="AM52" s="127">
        <v>-2636.1211551438264</v>
      </c>
      <c r="AN52" s="127">
        <v>-2636.1211551438264</v>
      </c>
      <c r="AO52" s="127">
        <v>-2636.1211551438264</v>
      </c>
      <c r="AP52" s="127">
        <v>-2636.1211551438264</v>
      </c>
      <c r="AQ52" s="127">
        <v>-2636.1211551438264</v>
      </c>
      <c r="AR52" s="127">
        <v>-2636.1211551438264</v>
      </c>
      <c r="AS52" s="127">
        <v>-2636.1211551438264</v>
      </c>
      <c r="AT52" s="127">
        <v>-2636.1211551438264</v>
      </c>
      <c r="AU52" s="127">
        <v>-2636.1211551438264</v>
      </c>
      <c r="AV52" s="127">
        <v>-2636.1211551438264</v>
      </c>
      <c r="AW52" s="127">
        <v>-2636.1211551438264</v>
      </c>
      <c r="AX52" s="127">
        <v>-2636.1211551438264</v>
      </c>
      <c r="AY52" s="127">
        <v>-2636.1211551438264</v>
      </c>
      <c r="AZ52" s="127">
        <v>-2636.1211551438264</v>
      </c>
    </row>
    <row r="53" spans="1:52" ht="17.25" customHeight="1" x14ac:dyDescent="0.25">
      <c r="A53" s="127" t="s">
        <v>468</v>
      </c>
      <c r="C53" s="127">
        <v>-5.1011133209237336</v>
      </c>
      <c r="D53" s="127">
        <v>-5.3051578537606829</v>
      </c>
      <c r="E53" s="127">
        <v>-5.5173641679111114</v>
      </c>
      <c r="F53" s="127">
        <v>-5.7380587346275549</v>
      </c>
      <c r="G53" s="127">
        <v>-5.9675810840126573</v>
      </c>
      <c r="H53" s="127">
        <v>-6.2062843273731643</v>
      </c>
      <c r="I53" s="127">
        <v>-6.4545357004680906</v>
      </c>
      <c r="J53" s="127">
        <v>-6.7127171284868146</v>
      </c>
      <c r="K53" s="127">
        <v>-6.9812258136262875</v>
      </c>
      <c r="L53" s="127">
        <v>-7.2604748461713386</v>
      </c>
      <c r="M53" s="128">
        <v>-17.618752293375771</v>
      </c>
      <c r="N53" s="127">
        <v>-18.323502385110803</v>
      </c>
      <c r="O53" s="127">
        <v>-19.056442480515237</v>
      </c>
      <c r="P53" s="127">
        <v>-19.818700179735849</v>
      </c>
      <c r="Q53" s="127">
        <v>-20.61144818692528</v>
      </c>
      <c r="R53" s="127">
        <v>-21.435906114402293</v>
      </c>
      <c r="S53" s="127">
        <v>-22.293342358978382</v>
      </c>
      <c r="T53" s="127">
        <v>-23.185076053337518</v>
      </c>
      <c r="U53" s="127">
        <v>-24.11247909547102</v>
      </c>
      <c r="V53" s="127">
        <v>-25.076978259289866</v>
      </c>
      <c r="W53" s="127">
        <v>-39.492658332915937</v>
      </c>
      <c r="X53" s="127">
        <v>-41.072364666232581</v>
      </c>
      <c r="Y53" s="127">
        <v>-42.715259252881879</v>
      </c>
      <c r="Z53" s="127">
        <v>-44.423869622997159</v>
      </c>
      <c r="AA53" s="127">
        <v>-46.20082440791704</v>
      </c>
      <c r="AB53" s="127">
        <v>-48.048857384233727</v>
      </c>
      <c r="AC53" s="127">
        <v>-49.970811679603081</v>
      </c>
      <c r="AD53" s="127">
        <v>-51.969644146787203</v>
      </c>
      <c r="AE53" s="127">
        <v>-54.04842991265869</v>
      </c>
      <c r="AF53" s="127">
        <v>-56.210367109165041</v>
      </c>
      <c r="AG53" s="127">
        <v>-58.458781793531642</v>
      </c>
      <c r="AH53" s="127">
        <v>-60.797133065272909</v>
      </c>
      <c r="AI53" s="127">
        <v>-63.229018387883819</v>
      </c>
      <c r="AJ53" s="127">
        <v>-65.758179123399188</v>
      </c>
      <c r="AK53" s="127">
        <v>-68.388506288335165</v>
      </c>
      <c r="AL53" s="127">
        <v>-71.124046539868559</v>
      </c>
      <c r="AM53" s="127">
        <v>-73.969008401463299</v>
      </c>
      <c r="AN53" s="127">
        <v>-76.927768737521845</v>
      </c>
      <c r="AO53" s="127">
        <v>-80.004879487022706</v>
      </c>
      <c r="AP53" s="127">
        <v>-83.20507466650362</v>
      </c>
      <c r="AQ53" s="127">
        <v>-86.533277653163765</v>
      </c>
      <c r="AR53" s="127">
        <v>-89.99460875929033</v>
      </c>
      <c r="AS53" s="127">
        <v>-93.594393109661951</v>
      </c>
      <c r="AT53" s="127">
        <v>-97.338168834048417</v>
      </c>
      <c r="AU53" s="127">
        <v>-101.23169558741036</v>
      </c>
      <c r="AV53" s="127">
        <v>-105.28096341090678</v>
      </c>
      <c r="AW53" s="127">
        <v>-109.49220194734306</v>
      </c>
      <c r="AX53" s="127">
        <v>-113.87189002523678</v>
      </c>
      <c r="AY53" s="127">
        <v>-118.42676562624627</v>
      </c>
      <c r="AZ53" s="127">
        <v>-123.16383625129612</v>
      </c>
    </row>
    <row r="55" spans="1:52" x14ac:dyDescent="0.25">
      <c r="M55" s="127"/>
    </row>
    <row r="56" spans="1:52" s="183" customFormat="1" ht="16.5" thickBot="1" x14ac:dyDescent="0.3">
      <c r="M56" s="184"/>
    </row>
    <row r="57" spans="1:52" ht="31.5" x14ac:dyDescent="0.25">
      <c r="A57" s="185" t="s">
        <v>280</v>
      </c>
      <c r="B57" s="173" t="str">
        <f>B47</f>
        <v>Год окончания строительства 2021</v>
      </c>
      <c r="C57" s="173">
        <f t="shared" ref="C57:AZ57" si="3">C47</f>
        <v>2019</v>
      </c>
      <c r="D57" s="173">
        <f t="shared" si="3"/>
        <v>2020</v>
      </c>
      <c r="E57" s="173">
        <f t="shared" si="3"/>
        <v>2021</v>
      </c>
      <c r="F57" s="173">
        <f t="shared" si="3"/>
        <v>2022</v>
      </c>
      <c r="G57" s="173">
        <f t="shared" si="3"/>
        <v>2023</v>
      </c>
      <c r="H57" s="173">
        <f t="shared" si="3"/>
        <v>2024</v>
      </c>
      <c r="I57" s="173">
        <f t="shared" si="3"/>
        <v>2025</v>
      </c>
      <c r="J57" s="173">
        <f t="shared" si="3"/>
        <v>2026</v>
      </c>
      <c r="K57" s="173">
        <f t="shared" si="3"/>
        <v>2027</v>
      </c>
      <c r="L57" s="173">
        <f t="shared" si="3"/>
        <v>2028</v>
      </c>
      <c r="M57" s="186">
        <f t="shared" si="3"/>
        <v>2029</v>
      </c>
      <c r="N57" s="173">
        <f t="shared" si="3"/>
        <v>2030</v>
      </c>
      <c r="O57" s="173">
        <f t="shared" si="3"/>
        <v>2031</v>
      </c>
      <c r="P57" s="173">
        <f t="shared" si="3"/>
        <v>2032</v>
      </c>
      <c r="Q57" s="173">
        <f t="shared" si="3"/>
        <v>2033</v>
      </c>
      <c r="R57" s="173">
        <f t="shared" si="3"/>
        <v>2034</v>
      </c>
      <c r="S57" s="173">
        <f t="shared" si="3"/>
        <v>2035</v>
      </c>
      <c r="T57" s="173">
        <f t="shared" si="3"/>
        <v>2036</v>
      </c>
      <c r="U57" s="173">
        <f t="shared" si="3"/>
        <v>2037</v>
      </c>
      <c r="V57" s="173">
        <f t="shared" si="3"/>
        <v>2038</v>
      </c>
      <c r="W57" s="173">
        <f t="shared" si="3"/>
        <v>2039</v>
      </c>
      <c r="X57" s="173">
        <f t="shared" si="3"/>
        <v>2040</v>
      </c>
      <c r="Y57" s="173">
        <f t="shared" si="3"/>
        <v>2041</v>
      </c>
      <c r="Z57" s="173">
        <f t="shared" si="3"/>
        <v>2042</v>
      </c>
      <c r="AA57" s="173">
        <f t="shared" si="3"/>
        <v>2043</v>
      </c>
      <c r="AB57" s="173">
        <f t="shared" si="3"/>
        <v>2044</v>
      </c>
      <c r="AC57" s="173">
        <f t="shared" si="3"/>
        <v>2045</v>
      </c>
      <c r="AD57" s="173">
        <f t="shared" si="3"/>
        <v>2046</v>
      </c>
      <c r="AE57" s="173">
        <f t="shared" si="3"/>
        <v>2047</v>
      </c>
      <c r="AF57" s="173">
        <f t="shared" si="3"/>
        <v>2048</v>
      </c>
      <c r="AG57" s="173">
        <f t="shared" si="3"/>
        <v>2049</v>
      </c>
      <c r="AH57" s="173">
        <f t="shared" si="3"/>
        <v>2050</v>
      </c>
      <c r="AI57" s="173">
        <f t="shared" si="3"/>
        <v>2051</v>
      </c>
      <c r="AJ57" s="173">
        <f t="shared" si="3"/>
        <v>2052</v>
      </c>
      <c r="AK57" s="173">
        <f t="shared" si="3"/>
        <v>2053</v>
      </c>
      <c r="AL57" s="173">
        <f t="shared" si="3"/>
        <v>2054</v>
      </c>
      <c r="AM57" s="173">
        <f t="shared" si="3"/>
        <v>2055</v>
      </c>
      <c r="AN57" s="173">
        <f t="shared" si="3"/>
        <v>2056</v>
      </c>
      <c r="AO57" s="173">
        <f t="shared" si="3"/>
        <v>2057</v>
      </c>
      <c r="AP57" s="173">
        <f t="shared" si="3"/>
        <v>2058</v>
      </c>
      <c r="AQ57" s="173">
        <f t="shared" si="3"/>
        <v>2059</v>
      </c>
      <c r="AR57" s="173">
        <f t="shared" si="3"/>
        <v>2060</v>
      </c>
      <c r="AS57" s="173">
        <f t="shared" si="3"/>
        <v>2061</v>
      </c>
      <c r="AT57" s="173">
        <f t="shared" si="3"/>
        <v>2062</v>
      </c>
      <c r="AU57" s="173">
        <f t="shared" si="3"/>
        <v>2063</v>
      </c>
      <c r="AV57" s="173">
        <f t="shared" si="3"/>
        <v>2064</v>
      </c>
      <c r="AW57" s="173">
        <f t="shared" si="3"/>
        <v>2065</v>
      </c>
      <c r="AX57" s="173">
        <f t="shared" si="3"/>
        <v>2066</v>
      </c>
      <c r="AY57" s="173">
        <f t="shared" si="3"/>
        <v>2067</v>
      </c>
      <c r="AZ57" s="173">
        <f t="shared" si="3"/>
        <v>2068</v>
      </c>
    </row>
    <row r="58" spans="1:52" x14ac:dyDescent="0.25">
      <c r="A58" s="187" t="s">
        <v>279</v>
      </c>
      <c r="B58" s="188">
        <v>0</v>
      </c>
      <c r="C58" s="188">
        <v>0</v>
      </c>
      <c r="D58" s="188">
        <v>0</v>
      </c>
      <c r="E58" s="188">
        <v>0</v>
      </c>
      <c r="F58" s="188">
        <v>0</v>
      </c>
      <c r="G58" s="188">
        <v>0</v>
      </c>
      <c r="H58" s="188">
        <v>0</v>
      </c>
      <c r="I58" s="188">
        <v>0</v>
      </c>
      <c r="J58" s="188">
        <v>0</v>
      </c>
      <c r="K58" s="188">
        <v>0</v>
      </c>
      <c r="L58" s="188">
        <v>0</v>
      </c>
      <c r="M58" s="189">
        <v>0</v>
      </c>
      <c r="N58" s="188">
        <v>0</v>
      </c>
      <c r="O58" s="188">
        <v>0</v>
      </c>
      <c r="P58" s="188">
        <v>0</v>
      </c>
      <c r="Q58" s="188">
        <v>0</v>
      </c>
      <c r="R58" s="188">
        <v>0</v>
      </c>
      <c r="S58" s="188">
        <v>0</v>
      </c>
      <c r="T58" s="188">
        <v>0</v>
      </c>
      <c r="U58" s="188">
        <v>0</v>
      </c>
      <c r="V58" s="188">
        <v>0</v>
      </c>
      <c r="W58" s="188">
        <v>0</v>
      </c>
      <c r="X58" s="188">
        <v>0</v>
      </c>
      <c r="Y58" s="188">
        <v>0</v>
      </c>
      <c r="Z58" s="188">
        <v>0</v>
      </c>
      <c r="AA58" s="188">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8">
        <v>0</v>
      </c>
      <c r="AY58" s="188">
        <v>0</v>
      </c>
      <c r="AZ58" s="188">
        <v>0</v>
      </c>
    </row>
    <row r="59" spans="1:52" x14ac:dyDescent="0.25">
      <c r="A59" s="187" t="s">
        <v>278</v>
      </c>
      <c r="B59" s="188">
        <v>0</v>
      </c>
      <c r="C59" s="188">
        <v>0</v>
      </c>
      <c r="D59" s="188">
        <v>0</v>
      </c>
      <c r="E59" s="188">
        <v>0</v>
      </c>
      <c r="F59" s="188">
        <v>0</v>
      </c>
      <c r="G59" s="188">
        <v>0</v>
      </c>
      <c r="H59" s="188">
        <v>0</v>
      </c>
      <c r="I59" s="188">
        <v>0</v>
      </c>
      <c r="J59" s="188">
        <v>0</v>
      </c>
      <c r="K59" s="188">
        <v>0</v>
      </c>
      <c r="L59" s="188">
        <v>0</v>
      </c>
      <c r="M59" s="189">
        <v>0</v>
      </c>
      <c r="N59" s="188">
        <v>0</v>
      </c>
      <c r="O59" s="188">
        <v>0</v>
      </c>
      <c r="P59" s="188">
        <v>0</v>
      </c>
      <c r="Q59" s="188">
        <v>0</v>
      </c>
      <c r="R59" s="188">
        <v>0</v>
      </c>
      <c r="S59" s="188">
        <v>0</v>
      </c>
      <c r="T59" s="188">
        <v>0</v>
      </c>
      <c r="U59" s="188">
        <v>0</v>
      </c>
      <c r="V59" s="188">
        <v>0</v>
      </c>
      <c r="W59" s="188">
        <v>0</v>
      </c>
      <c r="X59" s="188">
        <v>0</v>
      </c>
      <c r="Y59" s="188">
        <v>0</v>
      </c>
      <c r="Z59" s="188">
        <v>0</v>
      </c>
      <c r="AA59" s="188">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8">
        <v>0</v>
      </c>
      <c r="AY59" s="188">
        <v>0</v>
      </c>
      <c r="AZ59" s="188">
        <v>0</v>
      </c>
    </row>
    <row r="60" spans="1:52" x14ac:dyDescent="0.25">
      <c r="A60" s="177" t="s">
        <v>277</v>
      </c>
      <c r="B60" s="188">
        <v>0</v>
      </c>
      <c r="C60" s="188">
        <v>0</v>
      </c>
      <c r="D60" s="188">
        <v>0</v>
      </c>
      <c r="E60" s="188">
        <v>0</v>
      </c>
      <c r="F60" s="188">
        <v>0</v>
      </c>
      <c r="G60" s="188">
        <v>0</v>
      </c>
      <c r="H60" s="188">
        <v>0</v>
      </c>
      <c r="I60" s="188">
        <v>0</v>
      </c>
      <c r="J60" s="188">
        <v>0</v>
      </c>
      <c r="K60" s="188">
        <v>0</v>
      </c>
      <c r="L60" s="188">
        <v>0</v>
      </c>
      <c r="M60" s="189">
        <v>0</v>
      </c>
      <c r="N60" s="188">
        <v>0</v>
      </c>
      <c r="O60" s="188">
        <v>0</v>
      </c>
      <c r="P60" s="188">
        <v>0</v>
      </c>
      <c r="Q60" s="188">
        <v>0</v>
      </c>
      <c r="R60" s="188">
        <v>0</v>
      </c>
      <c r="S60" s="188">
        <v>0</v>
      </c>
      <c r="T60" s="188">
        <v>0</v>
      </c>
      <c r="U60" s="188">
        <v>0</v>
      </c>
      <c r="V60" s="188">
        <v>0</v>
      </c>
      <c r="W60" s="188">
        <v>0</v>
      </c>
      <c r="X60" s="188">
        <v>0</v>
      </c>
      <c r="Y60" s="188">
        <v>0</v>
      </c>
      <c r="Z60" s="188">
        <v>0</v>
      </c>
      <c r="AA60" s="188">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8">
        <v>0</v>
      </c>
      <c r="AY60" s="188">
        <v>0</v>
      </c>
      <c r="AZ60" s="188">
        <v>0</v>
      </c>
    </row>
    <row r="61" spans="1:52" ht="16.5" thickBot="1" x14ac:dyDescent="0.3">
      <c r="A61" s="180" t="s">
        <v>276</v>
      </c>
      <c r="B61" s="190">
        <v>0</v>
      </c>
      <c r="C61" s="190">
        <v>0</v>
      </c>
      <c r="D61" s="190">
        <v>0</v>
      </c>
      <c r="E61" s="190">
        <v>0</v>
      </c>
      <c r="F61" s="190">
        <v>0</v>
      </c>
      <c r="G61" s="190">
        <v>0</v>
      </c>
      <c r="H61" s="190">
        <v>0</v>
      </c>
      <c r="I61" s="190">
        <v>0</v>
      </c>
      <c r="J61" s="190">
        <v>0</v>
      </c>
      <c r="K61" s="190">
        <v>0</v>
      </c>
      <c r="L61" s="190">
        <v>0</v>
      </c>
      <c r="M61" s="191">
        <v>0</v>
      </c>
      <c r="N61" s="190">
        <v>0</v>
      </c>
      <c r="O61" s="190">
        <v>0</v>
      </c>
      <c r="P61" s="190">
        <v>0</v>
      </c>
      <c r="Q61" s="190">
        <v>0</v>
      </c>
      <c r="R61" s="190">
        <v>0</v>
      </c>
      <c r="S61" s="190">
        <v>0</v>
      </c>
      <c r="T61" s="190">
        <v>0</v>
      </c>
      <c r="U61" s="190">
        <v>0</v>
      </c>
      <c r="V61" s="190">
        <v>0</v>
      </c>
      <c r="W61" s="190">
        <v>0</v>
      </c>
      <c r="X61" s="190">
        <v>0</v>
      </c>
      <c r="Y61" s="190">
        <v>0</v>
      </c>
      <c r="Z61" s="190">
        <v>0</v>
      </c>
      <c r="AA61" s="190">
        <v>0</v>
      </c>
      <c r="AB61" s="190">
        <v>0</v>
      </c>
      <c r="AC61" s="190">
        <v>0</v>
      </c>
      <c r="AD61" s="190">
        <v>0</v>
      </c>
      <c r="AE61" s="190">
        <v>0</v>
      </c>
      <c r="AF61" s="190">
        <v>0</v>
      </c>
      <c r="AG61" s="190">
        <v>0</v>
      </c>
      <c r="AH61" s="190">
        <v>0</v>
      </c>
      <c r="AI61" s="190">
        <v>0</v>
      </c>
      <c r="AJ61" s="190">
        <v>0</v>
      </c>
      <c r="AK61" s="190">
        <v>0</v>
      </c>
      <c r="AL61" s="190">
        <v>0</v>
      </c>
      <c r="AM61" s="190">
        <v>0</v>
      </c>
      <c r="AN61" s="190">
        <v>0</v>
      </c>
      <c r="AO61" s="190">
        <v>0</v>
      </c>
      <c r="AP61" s="190">
        <v>0</v>
      </c>
      <c r="AQ61" s="190">
        <v>0</v>
      </c>
      <c r="AR61" s="190">
        <v>0</v>
      </c>
      <c r="AS61" s="190">
        <v>0</v>
      </c>
      <c r="AT61" s="190">
        <v>0</v>
      </c>
      <c r="AU61" s="190">
        <v>0</v>
      </c>
      <c r="AV61" s="190">
        <v>0</v>
      </c>
      <c r="AW61" s="190">
        <v>0</v>
      </c>
      <c r="AX61" s="190">
        <v>0</v>
      </c>
      <c r="AY61" s="190">
        <v>0</v>
      </c>
      <c r="AZ61" s="190">
        <v>0</v>
      </c>
    </row>
    <row r="62" spans="1:52" ht="16.5" thickBot="1" x14ac:dyDescent="0.3">
      <c r="A62" s="192"/>
      <c r="B62" s="193"/>
      <c r="C62" s="193"/>
      <c r="D62" s="193"/>
      <c r="E62" s="193"/>
      <c r="F62" s="193"/>
      <c r="G62" s="193"/>
      <c r="H62" s="193"/>
      <c r="I62" s="193"/>
      <c r="J62" s="193"/>
      <c r="K62" s="193"/>
      <c r="L62" s="194"/>
      <c r="M62" s="195"/>
      <c r="N62" s="194"/>
      <c r="O62" s="194"/>
      <c r="P62" s="194"/>
      <c r="Q62" s="194"/>
      <c r="R62" s="194"/>
      <c r="S62" s="194"/>
      <c r="T62" s="194"/>
      <c r="U62" s="194"/>
      <c r="V62" s="194"/>
    </row>
    <row r="63" spans="1:52" s="153" customFormat="1" ht="31.5" x14ac:dyDescent="0.25">
      <c r="A63" s="185" t="s">
        <v>469</v>
      </c>
      <c r="B63" s="173" t="str">
        <f>B47</f>
        <v>Год окончания строительства 2021</v>
      </c>
      <c r="C63" s="173">
        <f t="shared" ref="C63:AZ63" si="4">C47</f>
        <v>2019</v>
      </c>
      <c r="D63" s="173">
        <f t="shared" si="4"/>
        <v>2020</v>
      </c>
      <c r="E63" s="173">
        <f t="shared" si="4"/>
        <v>2021</v>
      </c>
      <c r="F63" s="173">
        <f t="shared" si="4"/>
        <v>2022</v>
      </c>
      <c r="G63" s="173">
        <f t="shared" si="4"/>
        <v>2023</v>
      </c>
      <c r="H63" s="173">
        <f t="shared" si="4"/>
        <v>2024</v>
      </c>
      <c r="I63" s="173">
        <f t="shared" si="4"/>
        <v>2025</v>
      </c>
      <c r="J63" s="173">
        <f t="shared" si="4"/>
        <v>2026</v>
      </c>
      <c r="K63" s="173">
        <f t="shared" si="4"/>
        <v>2027</v>
      </c>
      <c r="L63" s="173">
        <f t="shared" si="4"/>
        <v>2028</v>
      </c>
      <c r="M63" s="186">
        <f t="shared" si="4"/>
        <v>2029</v>
      </c>
      <c r="N63" s="173">
        <f t="shared" si="4"/>
        <v>2030</v>
      </c>
      <c r="O63" s="173">
        <f t="shared" si="4"/>
        <v>2031</v>
      </c>
      <c r="P63" s="173">
        <f t="shared" si="4"/>
        <v>2032</v>
      </c>
      <c r="Q63" s="173">
        <f t="shared" si="4"/>
        <v>2033</v>
      </c>
      <c r="R63" s="173">
        <f t="shared" si="4"/>
        <v>2034</v>
      </c>
      <c r="S63" s="173">
        <f t="shared" si="4"/>
        <v>2035</v>
      </c>
      <c r="T63" s="173">
        <f t="shared" si="4"/>
        <v>2036</v>
      </c>
      <c r="U63" s="173">
        <f t="shared" si="4"/>
        <v>2037</v>
      </c>
      <c r="V63" s="173">
        <f t="shared" si="4"/>
        <v>2038</v>
      </c>
      <c r="W63" s="173">
        <f t="shared" si="4"/>
        <v>2039</v>
      </c>
      <c r="X63" s="173">
        <f t="shared" si="4"/>
        <v>2040</v>
      </c>
      <c r="Y63" s="173">
        <f t="shared" si="4"/>
        <v>2041</v>
      </c>
      <c r="Z63" s="173">
        <f t="shared" si="4"/>
        <v>2042</v>
      </c>
      <c r="AA63" s="173">
        <f t="shared" si="4"/>
        <v>2043</v>
      </c>
      <c r="AB63" s="173">
        <f t="shared" si="4"/>
        <v>2044</v>
      </c>
      <c r="AC63" s="173">
        <f t="shared" si="4"/>
        <v>2045</v>
      </c>
      <c r="AD63" s="173">
        <f t="shared" si="4"/>
        <v>2046</v>
      </c>
      <c r="AE63" s="173">
        <f t="shared" si="4"/>
        <v>2047</v>
      </c>
      <c r="AF63" s="173">
        <f t="shared" si="4"/>
        <v>2048</v>
      </c>
      <c r="AG63" s="173">
        <f t="shared" si="4"/>
        <v>2049</v>
      </c>
      <c r="AH63" s="173">
        <f t="shared" si="4"/>
        <v>2050</v>
      </c>
      <c r="AI63" s="173">
        <f t="shared" si="4"/>
        <v>2051</v>
      </c>
      <c r="AJ63" s="173">
        <f t="shared" si="4"/>
        <v>2052</v>
      </c>
      <c r="AK63" s="173">
        <f t="shared" si="4"/>
        <v>2053</v>
      </c>
      <c r="AL63" s="173">
        <f t="shared" si="4"/>
        <v>2054</v>
      </c>
      <c r="AM63" s="173">
        <f t="shared" si="4"/>
        <v>2055</v>
      </c>
      <c r="AN63" s="173">
        <f t="shared" si="4"/>
        <v>2056</v>
      </c>
      <c r="AO63" s="173">
        <f t="shared" si="4"/>
        <v>2057</v>
      </c>
      <c r="AP63" s="173">
        <f t="shared" si="4"/>
        <v>2058</v>
      </c>
      <c r="AQ63" s="173">
        <f t="shared" si="4"/>
        <v>2059</v>
      </c>
      <c r="AR63" s="173">
        <f t="shared" si="4"/>
        <v>2060</v>
      </c>
      <c r="AS63" s="173">
        <f t="shared" si="4"/>
        <v>2061</v>
      </c>
      <c r="AT63" s="173">
        <f t="shared" si="4"/>
        <v>2062</v>
      </c>
      <c r="AU63" s="173">
        <f t="shared" si="4"/>
        <v>2063</v>
      </c>
      <c r="AV63" s="173">
        <f t="shared" si="4"/>
        <v>2064</v>
      </c>
      <c r="AW63" s="173">
        <f t="shared" si="4"/>
        <v>2065</v>
      </c>
      <c r="AX63" s="173">
        <f t="shared" si="4"/>
        <v>2066</v>
      </c>
      <c r="AY63" s="173">
        <f t="shared" si="4"/>
        <v>2067</v>
      </c>
      <c r="AZ63" s="173">
        <f t="shared" si="4"/>
        <v>2068</v>
      </c>
    </row>
    <row r="64" spans="1:52" s="135" customFormat="1" ht="14.25" x14ac:dyDescent="0.25">
      <c r="A64" s="196" t="s">
        <v>275</v>
      </c>
      <c r="B64" s="197">
        <f t="shared" ref="B64:AZ64" si="5">B50*$B$28</f>
        <v>0</v>
      </c>
      <c r="C64" s="197">
        <f t="shared" si="5"/>
        <v>2528941.7735088007</v>
      </c>
      <c r="D64" s="197">
        <f t="shared" si="5"/>
        <v>2630099.4444491519</v>
      </c>
      <c r="E64" s="197">
        <f t="shared" si="5"/>
        <v>2735303.4222271191</v>
      </c>
      <c r="F64" s="197">
        <f t="shared" si="5"/>
        <v>2844715.5591162033</v>
      </c>
      <c r="G64" s="197">
        <f t="shared" si="5"/>
        <v>2958504.181480852</v>
      </c>
      <c r="H64" s="197">
        <f t="shared" si="5"/>
        <v>3076844.348740086</v>
      </c>
      <c r="I64" s="197">
        <f t="shared" si="5"/>
        <v>3199918.1226896895</v>
      </c>
      <c r="J64" s="197">
        <f t="shared" si="5"/>
        <v>3327914.8475972768</v>
      </c>
      <c r="K64" s="197">
        <f t="shared" si="5"/>
        <v>3461031.4415011685</v>
      </c>
      <c r="L64" s="197">
        <f t="shared" si="5"/>
        <v>3599472.6991612152</v>
      </c>
      <c r="M64" s="198">
        <f t="shared" si="5"/>
        <v>5620509.9628384039</v>
      </c>
      <c r="N64" s="197">
        <f t="shared" si="5"/>
        <v>5845330.3613519417</v>
      </c>
      <c r="O64" s="197">
        <f t="shared" si="5"/>
        <v>6079143.5758060198</v>
      </c>
      <c r="P64" s="197">
        <f t="shared" si="5"/>
        <v>6322309.3188382611</v>
      </c>
      <c r="Q64" s="197">
        <f t="shared" si="5"/>
        <v>6575201.6915917909</v>
      </c>
      <c r="R64" s="197">
        <f t="shared" si="5"/>
        <v>6838209.7592554633</v>
      </c>
      <c r="S64" s="197">
        <f t="shared" si="5"/>
        <v>7111738.1496256813</v>
      </c>
      <c r="T64" s="197">
        <f t="shared" si="5"/>
        <v>7396207.6756107081</v>
      </c>
      <c r="U64" s="197">
        <f t="shared" si="5"/>
        <v>7692055.9826351367</v>
      </c>
      <c r="V64" s="197">
        <f t="shared" si="5"/>
        <v>7999738.2219405444</v>
      </c>
      <c r="W64" s="197">
        <f t="shared" si="5"/>
        <v>9990619.563240543</v>
      </c>
      <c r="X64" s="197">
        <f t="shared" si="5"/>
        <v>10390244.345770167</v>
      </c>
      <c r="Y64" s="197">
        <f t="shared" si="5"/>
        <v>10805854.11960097</v>
      </c>
      <c r="Z64" s="197">
        <f t="shared" si="5"/>
        <v>11238088.284385012</v>
      </c>
      <c r="AA64" s="197">
        <f t="shared" si="5"/>
        <v>11687611.815760413</v>
      </c>
      <c r="AB64" s="197">
        <f t="shared" si="5"/>
        <v>12155116.288390828</v>
      </c>
      <c r="AC64" s="197">
        <f t="shared" si="5"/>
        <v>12641320.939926462</v>
      </c>
      <c r="AD64" s="197">
        <f t="shared" si="5"/>
        <v>13146973.777523519</v>
      </c>
      <c r="AE64" s="197">
        <f t="shared" si="5"/>
        <v>13672852.728624463</v>
      </c>
      <c r="AF64" s="197">
        <f t="shared" si="5"/>
        <v>14219766.837769443</v>
      </c>
      <c r="AG64" s="197">
        <f t="shared" si="5"/>
        <v>14788557.51128022</v>
      </c>
      <c r="AH64" s="197">
        <f t="shared" si="5"/>
        <v>15380099.811731428</v>
      </c>
      <c r="AI64" s="197">
        <f t="shared" si="5"/>
        <v>15995303.804200683</v>
      </c>
      <c r="AJ64" s="197">
        <f t="shared" si="5"/>
        <v>16635115.956368715</v>
      </c>
      <c r="AK64" s="197">
        <f t="shared" si="5"/>
        <v>17300520.594623465</v>
      </c>
      <c r="AL64" s="197">
        <f t="shared" si="5"/>
        <v>17992541.418408401</v>
      </c>
      <c r="AM64" s="197">
        <f t="shared" si="5"/>
        <v>18712243.075144734</v>
      </c>
      <c r="AN64" s="197">
        <f t="shared" si="5"/>
        <v>19460732.798150524</v>
      </c>
      <c r="AO64" s="197">
        <f t="shared" si="5"/>
        <v>20239162.110076543</v>
      </c>
      <c r="AP64" s="197">
        <f t="shared" si="5"/>
        <v>21048728.594479613</v>
      </c>
      <c r="AQ64" s="197">
        <f t="shared" si="5"/>
        <v>21890677.738258794</v>
      </c>
      <c r="AR64" s="197">
        <f t="shared" si="5"/>
        <v>22766304.84778915</v>
      </c>
      <c r="AS64" s="197">
        <f t="shared" si="5"/>
        <v>23676957.041700721</v>
      </c>
      <c r="AT64" s="197">
        <f t="shared" si="5"/>
        <v>24624035.323368743</v>
      </c>
      <c r="AU64" s="197">
        <f t="shared" si="5"/>
        <v>25608996.736303497</v>
      </c>
      <c r="AV64" s="197">
        <f t="shared" si="5"/>
        <v>26633356.605755638</v>
      </c>
      <c r="AW64" s="197">
        <f t="shared" si="5"/>
        <v>27698690.869985864</v>
      </c>
      <c r="AX64" s="197">
        <f t="shared" si="5"/>
        <v>28806638.504785299</v>
      </c>
      <c r="AY64" s="197">
        <f t="shared" si="5"/>
        <v>29958904.044976711</v>
      </c>
      <c r="AZ64" s="197">
        <f t="shared" si="5"/>
        <v>31157260.206775784</v>
      </c>
    </row>
    <row r="65" spans="1:52" x14ac:dyDescent="0.25">
      <c r="A65" s="187" t="s">
        <v>274</v>
      </c>
      <c r="B65" s="199">
        <f>SUM(B66:B71)</f>
        <v>0</v>
      </c>
      <c r="C65" s="199">
        <f>SUM(C66:C71)</f>
        <v>1116339.140725448</v>
      </c>
      <c r="D65" s="199">
        <f t="shared" ref="D65:AZ65" si="6">SUM(D66:D71)</f>
        <v>1120373.5084145723</v>
      </c>
      <c r="E65" s="199">
        <f t="shared" si="6"/>
        <v>1124414.792867522</v>
      </c>
      <c r="F65" s="199">
        <f t="shared" si="6"/>
        <v>1128463.2707548495</v>
      </c>
      <c r="G65" s="199">
        <f t="shared" si="6"/>
        <v>1132519.2298139301</v>
      </c>
      <c r="H65" s="199">
        <f t="shared" si="6"/>
        <v>1136582.9692916339</v>
      </c>
      <c r="I65" s="199">
        <f t="shared" si="6"/>
        <v>1298098.1896996505</v>
      </c>
      <c r="J65" s="199">
        <f t="shared" si="6"/>
        <v>1302178.4361135054</v>
      </c>
      <c r="K65" s="199">
        <f t="shared" si="6"/>
        <v>1306267.4344401746</v>
      </c>
      <c r="L65" s="199">
        <f t="shared" si="6"/>
        <v>1310365.5347561701</v>
      </c>
      <c r="M65" s="200">
        <f t="shared" si="6"/>
        <v>1323005.1845761146</v>
      </c>
      <c r="N65" s="199">
        <f t="shared" si="6"/>
        <v>1327463.8790100683</v>
      </c>
      <c r="O65" s="199">
        <f t="shared" si="6"/>
        <v>1756761.0895318626</v>
      </c>
      <c r="P65" s="199">
        <f t="shared" si="6"/>
        <v>1761268.5192263972</v>
      </c>
      <c r="Q65" s="199">
        <f t="shared" si="6"/>
        <v>1765801.7881649728</v>
      </c>
      <c r="R65" s="199">
        <f t="shared" si="6"/>
        <v>1770361.9299173516</v>
      </c>
      <c r="S65" s="199">
        <f t="shared" si="6"/>
        <v>1774950.0193960858</v>
      </c>
      <c r="T65" s="199">
        <f t="shared" si="6"/>
        <v>1779567.1745102291</v>
      </c>
      <c r="U65" s="199">
        <f t="shared" si="6"/>
        <v>1941657.9471801417</v>
      </c>
      <c r="V65" s="199">
        <f t="shared" si="6"/>
        <v>1946336.7679463695</v>
      </c>
      <c r="W65" s="199">
        <f t="shared" si="6"/>
        <v>1962414.8945683665</v>
      </c>
      <c r="X65" s="199">
        <f t="shared" si="6"/>
        <v>1967615.0773426434</v>
      </c>
      <c r="Y65" s="199">
        <f t="shared" si="6"/>
        <v>1972868.809484151</v>
      </c>
      <c r="Z65" s="199">
        <f t="shared" si="6"/>
        <v>1978178.2329675795</v>
      </c>
      <c r="AA65" s="199">
        <f t="shared" si="6"/>
        <v>1983545.5754466043</v>
      </c>
      <c r="AB65" s="199">
        <f t="shared" si="6"/>
        <v>1988973.153681051</v>
      </c>
      <c r="AC65" s="199">
        <f t="shared" si="6"/>
        <v>1994463.377101135</v>
      </c>
      <c r="AD65" s="199">
        <f t="shared" si="6"/>
        <v>2000018.751514283</v>
      </c>
      <c r="AE65" s="199">
        <f t="shared" si="6"/>
        <v>2005641.8829602161</v>
      </c>
      <c r="AF65" s="199">
        <f t="shared" si="6"/>
        <v>2011335.4817202471</v>
      </c>
      <c r="AG65" s="199">
        <f t="shared" si="6"/>
        <v>2017102.3664869389</v>
      </c>
      <c r="AH65" s="199">
        <f t="shared" si="6"/>
        <v>2022945.4687005584</v>
      </c>
      <c r="AI65" s="199">
        <f t="shared" si="6"/>
        <v>2028867.8370589833</v>
      </c>
      <c r="AJ65" s="199">
        <f t="shared" si="6"/>
        <v>2034872.6422080048</v>
      </c>
      <c r="AK65" s="199">
        <f t="shared" si="6"/>
        <v>2040963.1816192474</v>
      </c>
      <c r="AL65" s="199">
        <f t="shared" si="6"/>
        <v>2047142.8846631988</v>
      </c>
      <c r="AM65" s="199">
        <f t="shared" si="6"/>
        <v>2053415.3178851691</v>
      </c>
      <c r="AN65" s="199">
        <f t="shared" si="6"/>
        <v>2059784.1904922782</v>
      </c>
      <c r="AO65" s="199">
        <f t="shared" si="6"/>
        <v>2066253.3600599314</v>
      </c>
      <c r="AP65" s="199">
        <f t="shared" si="6"/>
        <v>2072826.8384665507</v>
      </c>
      <c r="AQ65" s="199">
        <f t="shared" si="6"/>
        <v>2079508.798065695</v>
      </c>
      <c r="AR65" s="199">
        <f t="shared" si="6"/>
        <v>2086303.5781050648</v>
      </c>
      <c r="AS65" s="199">
        <f t="shared" si="6"/>
        <v>2093215.6914022698</v>
      </c>
      <c r="AT65" s="199">
        <f t="shared" si="6"/>
        <v>2100249.8312876225</v>
      </c>
      <c r="AU65" s="199">
        <f t="shared" si="6"/>
        <v>2107410.8788246498</v>
      </c>
      <c r="AV65" s="199">
        <f t="shared" si="6"/>
        <v>2114703.9103194177</v>
      </c>
      <c r="AW65" s="199">
        <f t="shared" si="6"/>
        <v>2122134.2051302367</v>
      </c>
      <c r="AX65" s="199">
        <f t="shared" si="6"/>
        <v>2129707.2537897485</v>
      </c>
      <c r="AY65" s="199">
        <f t="shared" si="6"/>
        <v>2137428.7664519008</v>
      </c>
      <c r="AZ65" s="199">
        <f t="shared" si="6"/>
        <v>2145304.681676799</v>
      </c>
    </row>
    <row r="66" spans="1:52" x14ac:dyDescent="0.25">
      <c r="A66" s="201" t="s">
        <v>273</v>
      </c>
      <c r="B66" s="199">
        <f>-B52*1000/1.18</f>
        <v>0</v>
      </c>
      <c r="C66" s="199">
        <f>-C52*1000/1.18</f>
        <v>1494299.5740913346</v>
      </c>
      <c r="D66" s="199">
        <f>-D52*1000/1.18</f>
        <v>1494299.5740913346</v>
      </c>
      <c r="E66" s="199">
        <f t="shared" ref="D66:AZ67" si="7">-E52*1000/1.18</f>
        <v>1494299.5740913346</v>
      </c>
      <c r="F66" s="199">
        <f t="shared" si="7"/>
        <v>1494299.5740913346</v>
      </c>
      <c r="G66" s="199">
        <f t="shared" si="7"/>
        <v>1494299.5740913346</v>
      </c>
      <c r="H66" s="199">
        <f t="shared" si="7"/>
        <v>1494299.5740913346</v>
      </c>
      <c r="I66" s="199">
        <f t="shared" si="7"/>
        <v>1651742.9633862793</v>
      </c>
      <c r="J66" s="199">
        <f t="shared" si="7"/>
        <v>1651742.9633862793</v>
      </c>
      <c r="K66" s="199">
        <f t="shared" si="7"/>
        <v>1651742.9633862793</v>
      </c>
      <c r="L66" s="199">
        <f t="shared" si="7"/>
        <v>1651742.9633862793</v>
      </c>
      <c r="M66" s="200">
        <f t="shared" si="7"/>
        <v>1651742.9633862793</v>
      </c>
      <c r="N66" s="199">
        <f t="shared" si="7"/>
        <v>1651742.9633862793</v>
      </c>
      <c r="O66" s="199">
        <f t="shared" si="7"/>
        <v>2076557.5896405024</v>
      </c>
      <c r="P66" s="199">
        <f t="shared" si="7"/>
        <v>2076557.5896405024</v>
      </c>
      <c r="Q66" s="199">
        <f t="shared" si="7"/>
        <v>2076557.5896405024</v>
      </c>
      <c r="R66" s="199">
        <f t="shared" si="7"/>
        <v>2076557.5896405024</v>
      </c>
      <c r="S66" s="199">
        <f t="shared" si="7"/>
        <v>2076557.5896405024</v>
      </c>
      <c r="T66" s="199">
        <f t="shared" si="7"/>
        <v>2076557.5896405024</v>
      </c>
      <c r="U66" s="199">
        <f t="shared" si="7"/>
        <v>2234000.9789354461</v>
      </c>
      <c r="V66" s="199">
        <f t="shared" si="7"/>
        <v>2234000.9789354461</v>
      </c>
      <c r="W66" s="199">
        <f t="shared" si="7"/>
        <v>2234000.9789354461</v>
      </c>
      <c r="X66" s="199">
        <f t="shared" si="7"/>
        <v>2234000.9789354461</v>
      </c>
      <c r="Y66" s="199">
        <f t="shared" si="7"/>
        <v>2234000.9789354461</v>
      </c>
      <c r="Z66" s="199">
        <f t="shared" si="7"/>
        <v>2234000.9789354461</v>
      </c>
      <c r="AA66" s="199">
        <f t="shared" si="7"/>
        <v>2234000.9789354461</v>
      </c>
      <c r="AB66" s="199">
        <f t="shared" si="7"/>
        <v>2234000.9789354461</v>
      </c>
      <c r="AC66" s="199">
        <f t="shared" si="7"/>
        <v>2234000.9789354461</v>
      </c>
      <c r="AD66" s="199">
        <f t="shared" si="7"/>
        <v>2234000.9789354461</v>
      </c>
      <c r="AE66" s="199">
        <f t="shared" si="7"/>
        <v>2234000.9789354461</v>
      </c>
      <c r="AF66" s="199">
        <f t="shared" si="7"/>
        <v>2234000.9789354461</v>
      </c>
      <c r="AG66" s="199">
        <f t="shared" si="7"/>
        <v>2234000.9789354461</v>
      </c>
      <c r="AH66" s="199">
        <f t="shared" si="7"/>
        <v>2234000.9789354461</v>
      </c>
      <c r="AI66" s="199">
        <f t="shared" si="7"/>
        <v>2234000.9789354461</v>
      </c>
      <c r="AJ66" s="199">
        <f t="shared" si="7"/>
        <v>2234000.9789354461</v>
      </c>
      <c r="AK66" s="199">
        <f t="shared" si="7"/>
        <v>2234000.9789354461</v>
      </c>
      <c r="AL66" s="199">
        <f t="shared" si="7"/>
        <v>2234000.9789354461</v>
      </c>
      <c r="AM66" s="199">
        <f t="shared" si="7"/>
        <v>2234000.9789354461</v>
      </c>
      <c r="AN66" s="199">
        <f t="shared" si="7"/>
        <v>2234000.9789354461</v>
      </c>
      <c r="AO66" s="199">
        <f t="shared" si="7"/>
        <v>2234000.9789354461</v>
      </c>
      <c r="AP66" s="199">
        <f t="shared" si="7"/>
        <v>2234000.9789354461</v>
      </c>
      <c r="AQ66" s="199">
        <f t="shared" si="7"/>
        <v>2234000.9789354461</v>
      </c>
      <c r="AR66" s="199">
        <f t="shared" si="7"/>
        <v>2234000.9789354461</v>
      </c>
      <c r="AS66" s="199">
        <f t="shared" si="7"/>
        <v>2234000.9789354461</v>
      </c>
      <c r="AT66" s="199">
        <f t="shared" si="7"/>
        <v>2234000.9789354461</v>
      </c>
      <c r="AU66" s="199">
        <f t="shared" si="7"/>
        <v>2234000.9789354461</v>
      </c>
      <c r="AV66" s="199">
        <f t="shared" si="7"/>
        <v>2234000.9789354461</v>
      </c>
      <c r="AW66" s="199">
        <f t="shared" si="7"/>
        <v>2234000.9789354461</v>
      </c>
      <c r="AX66" s="199">
        <f t="shared" si="7"/>
        <v>2234000.9789354461</v>
      </c>
      <c r="AY66" s="199">
        <f t="shared" si="7"/>
        <v>2234000.9789354461</v>
      </c>
      <c r="AZ66" s="199">
        <f t="shared" si="7"/>
        <v>2234000.9789354461</v>
      </c>
    </row>
    <row r="67" spans="1:52" x14ac:dyDescent="0.25">
      <c r="A67" s="201" t="str">
        <f>A32</f>
        <v>Прочие расходы при эксплуатации объекта, руб. без НДС</v>
      </c>
      <c r="B67" s="199">
        <f>-B53*1000/1.18</f>
        <v>0</v>
      </c>
      <c r="C67" s="199">
        <f>-C53*1000/1.18</f>
        <v>4322.9773906133332</v>
      </c>
      <c r="D67" s="199">
        <f t="shared" si="7"/>
        <v>4495.8964862378671</v>
      </c>
      <c r="E67" s="199">
        <f t="shared" si="7"/>
        <v>4675.7323456873828</v>
      </c>
      <c r="F67" s="199">
        <f t="shared" si="7"/>
        <v>4862.761639514878</v>
      </c>
      <c r="G67" s="199">
        <f t="shared" si="7"/>
        <v>5057.2721050954724</v>
      </c>
      <c r="H67" s="199">
        <f t="shared" si="7"/>
        <v>5259.562989299292</v>
      </c>
      <c r="I67" s="199">
        <f t="shared" si="7"/>
        <v>5469.9455088712639</v>
      </c>
      <c r="J67" s="199">
        <f t="shared" si="7"/>
        <v>5688.7433292261139</v>
      </c>
      <c r="K67" s="199">
        <f t="shared" si="7"/>
        <v>5916.2930623951588</v>
      </c>
      <c r="L67" s="199">
        <f t="shared" si="7"/>
        <v>6152.9447848909658</v>
      </c>
      <c r="M67" s="200">
        <f t="shared" si="7"/>
        <v>14931.146011335401</v>
      </c>
      <c r="N67" s="199">
        <f t="shared" si="7"/>
        <v>15528.391851788816</v>
      </c>
      <c r="O67" s="199">
        <f t="shared" si="7"/>
        <v>16149.527525860372</v>
      </c>
      <c r="P67" s="199">
        <f t="shared" si="7"/>
        <v>16795.508626894789</v>
      </c>
      <c r="Q67" s="199">
        <f t="shared" si="7"/>
        <v>17467.328971970579</v>
      </c>
      <c r="R67" s="199">
        <f t="shared" si="7"/>
        <v>18166.0221308494</v>
      </c>
      <c r="S67" s="199">
        <f t="shared" si="7"/>
        <v>18892.663016083374</v>
      </c>
      <c r="T67" s="199">
        <f t="shared" si="7"/>
        <v>19648.36953672671</v>
      </c>
      <c r="U67" s="199">
        <f t="shared" si="7"/>
        <v>20434.30431819578</v>
      </c>
      <c r="V67" s="199">
        <f t="shared" si="7"/>
        <v>21251.676490923615</v>
      </c>
      <c r="W67" s="199">
        <f t="shared" si="7"/>
        <v>33468.354519420289</v>
      </c>
      <c r="X67" s="199">
        <f t="shared" si="7"/>
        <v>34807.088700197099</v>
      </c>
      <c r="Y67" s="199">
        <f t="shared" si="7"/>
        <v>36199.372248204985</v>
      </c>
      <c r="Z67" s="199">
        <f t="shared" si="7"/>
        <v>37647.347138133191</v>
      </c>
      <c r="AA67" s="199">
        <f t="shared" si="7"/>
        <v>39153.241023658513</v>
      </c>
      <c r="AB67" s="199">
        <f t="shared" si="7"/>
        <v>40719.370664604859</v>
      </c>
      <c r="AC67" s="199">
        <f t="shared" si="7"/>
        <v>42348.145491189054</v>
      </c>
      <c r="AD67" s="199">
        <f t="shared" si="7"/>
        <v>44042.071310836618</v>
      </c>
      <c r="AE67" s="199">
        <f t="shared" si="7"/>
        <v>45803.754163270081</v>
      </c>
      <c r="AF67" s="199">
        <f t="shared" si="7"/>
        <v>47635.904329800884</v>
      </c>
      <c r="AG67" s="199">
        <f t="shared" si="7"/>
        <v>49541.34050299292</v>
      </c>
      <c r="AH67" s="199">
        <f t="shared" si="7"/>
        <v>51522.994123112636</v>
      </c>
      <c r="AI67" s="199">
        <f t="shared" si="7"/>
        <v>53583.913888037139</v>
      </c>
      <c r="AJ67" s="199">
        <f t="shared" si="7"/>
        <v>55727.270443558635</v>
      </c>
      <c r="AK67" s="199">
        <f t="shared" si="7"/>
        <v>57956.36126130099</v>
      </c>
      <c r="AL67" s="199">
        <f t="shared" si="7"/>
        <v>60274.615711753024</v>
      </c>
      <c r="AM67" s="199">
        <f t="shared" si="7"/>
        <v>62685.600340223144</v>
      </c>
      <c r="AN67" s="199">
        <f t="shared" si="7"/>
        <v>65193.024353832079</v>
      </c>
      <c r="AO67" s="199">
        <f t="shared" si="7"/>
        <v>67800.745327985336</v>
      </c>
      <c r="AP67" s="199">
        <f t="shared" si="7"/>
        <v>70512.775141104765</v>
      </c>
      <c r="AQ67" s="199">
        <f t="shared" si="7"/>
        <v>73333.286146748957</v>
      </c>
      <c r="AR67" s="199">
        <f t="shared" si="7"/>
        <v>76266.617592618932</v>
      </c>
      <c r="AS67" s="199">
        <f t="shared" si="7"/>
        <v>79317.282296323683</v>
      </c>
      <c r="AT67" s="199">
        <f t="shared" si="7"/>
        <v>82489.973588176625</v>
      </c>
      <c r="AU67" s="199">
        <f t="shared" si="7"/>
        <v>85789.572531703699</v>
      </c>
      <c r="AV67" s="199">
        <f t="shared" si="7"/>
        <v>89221.155432971849</v>
      </c>
      <c r="AW67" s="199">
        <f t="shared" si="7"/>
        <v>92790.001650290724</v>
      </c>
      <c r="AX67" s="199">
        <f t="shared" si="7"/>
        <v>96501.60171630235</v>
      </c>
      <c r="AY67" s="199">
        <f t="shared" si="7"/>
        <v>100361.66578495447</v>
      </c>
      <c r="AZ67" s="199">
        <f t="shared" si="7"/>
        <v>104376.13241635264</v>
      </c>
    </row>
    <row r="68" spans="1:52" x14ac:dyDescent="0.25">
      <c r="A68" s="201" t="s">
        <v>462</v>
      </c>
      <c r="B68" s="199"/>
      <c r="C68" s="199"/>
      <c r="D68" s="199"/>
      <c r="E68" s="199"/>
      <c r="F68" s="199"/>
      <c r="G68" s="199"/>
      <c r="H68" s="199"/>
      <c r="I68" s="199"/>
      <c r="J68" s="199"/>
      <c r="K68" s="199"/>
      <c r="L68" s="199"/>
      <c r="M68" s="200"/>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199"/>
      <c r="AK68" s="199"/>
      <c r="AL68" s="199"/>
      <c r="AM68" s="199"/>
      <c r="AN68" s="199"/>
      <c r="AO68" s="199"/>
      <c r="AP68" s="199"/>
      <c r="AQ68" s="199"/>
      <c r="AR68" s="199"/>
      <c r="AS68" s="199"/>
      <c r="AT68" s="199"/>
      <c r="AU68" s="199"/>
      <c r="AV68" s="199"/>
      <c r="AW68" s="199"/>
      <c r="AX68" s="199"/>
      <c r="AY68" s="199"/>
      <c r="AZ68" s="199"/>
    </row>
    <row r="69" spans="1:52" x14ac:dyDescent="0.25">
      <c r="A69" s="201" t="s">
        <v>462</v>
      </c>
      <c r="B69" s="199">
        <f t="shared" ref="B69:AZ69" si="8">-$B$37*(1+B$49)*$B$28*365</f>
        <v>0</v>
      </c>
      <c r="C69" s="199">
        <f t="shared" si="8"/>
        <v>0</v>
      </c>
      <c r="D69" s="199">
        <f t="shared" si="8"/>
        <v>0</v>
      </c>
      <c r="E69" s="199">
        <f t="shared" si="8"/>
        <v>0</v>
      </c>
      <c r="F69" s="199">
        <f t="shared" si="8"/>
        <v>0</v>
      </c>
      <c r="G69" s="199">
        <f t="shared" si="8"/>
        <v>0</v>
      </c>
      <c r="H69" s="199">
        <f t="shared" si="8"/>
        <v>0</v>
      </c>
      <c r="I69" s="199">
        <f t="shared" si="8"/>
        <v>0</v>
      </c>
      <c r="J69" s="199">
        <f t="shared" si="8"/>
        <v>0</v>
      </c>
      <c r="K69" s="199">
        <f t="shared" si="8"/>
        <v>0</v>
      </c>
      <c r="L69" s="199">
        <f t="shared" si="8"/>
        <v>0</v>
      </c>
      <c r="M69" s="200">
        <f t="shared" si="8"/>
        <v>0</v>
      </c>
      <c r="N69" s="199">
        <f t="shared" si="8"/>
        <v>0</v>
      </c>
      <c r="O69" s="199">
        <f t="shared" si="8"/>
        <v>0</v>
      </c>
      <c r="P69" s="199">
        <f t="shared" si="8"/>
        <v>0</v>
      </c>
      <c r="Q69" s="199">
        <f t="shared" si="8"/>
        <v>0</v>
      </c>
      <c r="R69" s="199">
        <f t="shared" si="8"/>
        <v>0</v>
      </c>
      <c r="S69" s="199">
        <f t="shared" si="8"/>
        <v>0</v>
      </c>
      <c r="T69" s="199">
        <f t="shared" si="8"/>
        <v>0</v>
      </c>
      <c r="U69" s="199">
        <f t="shared" si="8"/>
        <v>0</v>
      </c>
      <c r="V69" s="199">
        <f t="shared" si="8"/>
        <v>0</v>
      </c>
      <c r="W69" s="199">
        <f t="shared" si="8"/>
        <v>0</v>
      </c>
      <c r="X69" s="199">
        <f t="shared" si="8"/>
        <v>0</v>
      </c>
      <c r="Y69" s="199">
        <f t="shared" si="8"/>
        <v>0</v>
      </c>
      <c r="Z69" s="199">
        <f t="shared" si="8"/>
        <v>0</v>
      </c>
      <c r="AA69" s="199">
        <f t="shared" si="8"/>
        <v>0</v>
      </c>
      <c r="AB69" s="199">
        <f t="shared" si="8"/>
        <v>0</v>
      </c>
      <c r="AC69" s="199">
        <f t="shared" si="8"/>
        <v>0</v>
      </c>
      <c r="AD69" s="199">
        <f t="shared" si="8"/>
        <v>0</v>
      </c>
      <c r="AE69" s="199">
        <f t="shared" si="8"/>
        <v>0</v>
      </c>
      <c r="AF69" s="199">
        <f t="shared" si="8"/>
        <v>0</v>
      </c>
      <c r="AG69" s="199">
        <f t="shared" si="8"/>
        <v>0</v>
      </c>
      <c r="AH69" s="199">
        <f t="shared" si="8"/>
        <v>0</v>
      </c>
      <c r="AI69" s="199">
        <f t="shared" si="8"/>
        <v>0</v>
      </c>
      <c r="AJ69" s="199">
        <f t="shared" si="8"/>
        <v>0</v>
      </c>
      <c r="AK69" s="199">
        <f t="shared" si="8"/>
        <v>0</v>
      </c>
      <c r="AL69" s="199">
        <f t="shared" si="8"/>
        <v>0</v>
      </c>
      <c r="AM69" s="199">
        <f t="shared" si="8"/>
        <v>0</v>
      </c>
      <c r="AN69" s="199">
        <f t="shared" si="8"/>
        <v>0</v>
      </c>
      <c r="AO69" s="199">
        <f t="shared" si="8"/>
        <v>0</v>
      </c>
      <c r="AP69" s="199">
        <f t="shared" si="8"/>
        <v>0</v>
      </c>
      <c r="AQ69" s="199">
        <f t="shared" si="8"/>
        <v>0</v>
      </c>
      <c r="AR69" s="199">
        <f t="shared" si="8"/>
        <v>0</v>
      </c>
      <c r="AS69" s="199">
        <f t="shared" si="8"/>
        <v>0</v>
      </c>
      <c r="AT69" s="199">
        <f t="shared" si="8"/>
        <v>0</v>
      </c>
      <c r="AU69" s="199">
        <f t="shared" si="8"/>
        <v>0</v>
      </c>
      <c r="AV69" s="199">
        <f t="shared" si="8"/>
        <v>0</v>
      </c>
      <c r="AW69" s="199">
        <f t="shared" si="8"/>
        <v>0</v>
      </c>
      <c r="AX69" s="199">
        <f t="shared" si="8"/>
        <v>0</v>
      </c>
      <c r="AY69" s="199">
        <f t="shared" si="8"/>
        <v>0</v>
      </c>
      <c r="AZ69" s="199">
        <f t="shared" si="8"/>
        <v>0</v>
      </c>
    </row>
    <row r="70" spans="1:52" x14ac:dyDescent="0.25">
      <c r="A70" s="201" t="s">
        <v>462</v>
      </c>
      <c r="B70" s="199"/>
      <c r="C70" s="199">
        <f t="shared" ref="C70:AZ70" si="9">-$B$38*(1+C$49)*12</f>
        <v>0</v>
      </c>
      <c r="D70" s="199">
        <f t="shared" si="9"/>
        <v>0</v>
      </c>
      <c r="E70" s="199">
        <f t="shared" si="9"/>
        <v>0</v>
      </c>
      <c r="F70" s="199">
        <f t="shared" si="9"/>
        <v>0</v>
      </c>
      <c r="G70" s="199">
        <f t="shared" si="9"/>
        <v>0</v>
      </c>
      <c r="H70" s="199">
        <f t="shared" si="9"/>
        <v>0</v>
      </c>
      <c r="I70" s="199">
        <f t="shared" si="9"/>
        <v>0</v>
      </c>
      <c r="J70" s="199">
        <f t="shared" si="9"/>
        <v>0</v>
      </c>
      <c r="K70" s="199">
        <f t="shared" si="9"/>
        <v>0</v>
      </c>
      <c r="L70" s="199">
        <f t="shared" si="9"/>
        <v>0</v>
      </c>
      <c r="M70" s="200">
        <f t="shared" si="9"/>
        <v>0</v>
      </c>
      <c r="N70" s="199">
        <f t="shared" si="9"/>
        <v>0</v>
      </c>
      <c r="O70" s="199">
        <f t="shared" si="9"/>
        <v>0</v>
      </c>
      <c r="P70" s="199">
        <f t="shared" si="9"/>
        <v>0</v>
      </c>
      <c r="Q70" s="199">
        <f t="shared" si="9"/>
        <v>0</v>
      </c>
      <c r="R70" s="199">
        <f t="shared" si="9"/>
        <v>0</v>
      </c>
      <c r="S70" s="199">
        <f t="shared" si="9"/>
        <v>0</v>
      </c>
      <c r="T70" s="199">
        <f t="shared" si="9"/>
        <v>0</v>
      </c>
      <c r="U70" s="199">
        <f t="shared" si="9"/>
        <v>0</v>
      </c>
      <c r="V70" s="199">
        <f t="shared" si="9"/>
        <v>0</v>
      </c>
      <c r="W70" s="199">
        <f t="shared" si="9"/>
        <v>0</v>
      </c>
      <c r="X70" s="199">
        <f t="shared" si="9"/>
        <v>0</v>
      </c>
      <c r="Y70" s="199">
        <f t="shared" si="9"/>
        <v>0</v>
      </c>
      <c r="Z70" s="199">
        <f t="shared" si="9"/>
        <v>0</v>
      </c>
      <c r="AA70" s="199">
        <f t="shared" si="9"/>
        <v>0</v>
      </c>
      <c r="AB70" s="199">
        <f t="shared" si="9"/>
        <v>0</v>
      </c>
      <c r="AC70" s="199">
        <f t="shared" si="9"/>
        <v>0</v>
      </c>
      <c r="AD70" s="199">
        <f t="shared" si="9"/>
        <v>0</v>
      </c>
      <c r="AE70" s="199">
        <f t="shared" si="9"/>
        <v>0</v>
      </c>
      <c r="AF70" s="199">
        <f t="shared" si="9"/>
        <v>0</v>
      </c>
      <c r="AG70" s="199">
        <f t="shared" si="9"/>
        <v>0</v>
      </c>
      <c r="AH70" s="199">
        <f t="shared" si="9"/>
        <v>0</v>
      </c>
      <c r="AI70" s="199">
        <f t="shared" si="9"/>
        <v>0</v>
      </c>
      <c r="AJ70" s="199">
        <f t="shared" si="9"/>
        <v>0</v>
      </c>
      <c r="AK70" s="199">
        <f t="shared" si="9"/>
        <v>0</v>
      </c>
      <c r="AL70" s="199">
        <f t="shared" si="9"/>
        <v>0</v>
      </c>
      <c r="AM70" s="199">
        <f t="shared" si="9"/>
        <v>0</v>
      </c>
      <c r="AN70" s="199">
        <f t="shared" si="9"/>
        <v>0</v>
      </c>
      <c r="AO70" s="199">
        <f t="shared" si="9"/>
        <v>0</v>
      </c>
      <c r="AP70" s="199">
        <f t="shared" si="9"/>
        <v>0</v>
      </c>
      <c r="AQ70" s="199">
        <f t="shared" si="9"/>
        <v>0</v>
      </c>
      <c r="AR70" s="199">
        <f t="shared" si="9"/>
        <v>0</v>
      </c>
      <c r="AS70" s="199">
        <f t="shared" si="9"/>
        <v>0</v>
      </c>
      <c r="AT70" s="199">
        <f t="shared" si="9"/>
        <v>0</v>
      </c>
      <c r="AU70" s="199">
        <f t="shared" si="9"/>
        <v>0</v>
      </c>
      <c r="AV70" s="199">
        <f t="shared" si="9"/>
        <v>0</v>
      </c>
      <c r="AW70" s="199">
        <f t="shared" si="9"/>
        <v>0</v>
      </c>
      <c r="AX70" s="199">
        <f t="shared" si="9"/>
        <v>0</v>
      </c>
      <c r="AY70" s="199">
        <f t="shared" si="9"/>
        <v>0</v>
      </c>
      <c r="AZ70" s="199">
        <f t="shared" si="9"/>
        <v>0</v>
      </c>
    </row>
    <row r="71" spans="1:52" x14ac:dyDescent="0.25">
      <c r="A71" s="201" t="s">
        <v>271</v>
      </c>
      <c r="B71" s="199"/>
      <c r="C71" s="199">
        <f>-(($B$25+$B$26)*$B$28+($B$25+$B$26)*$B$28+SUM($B$73:C73))/2*$B35</f>
        <v>-382283.41075650003</v>
      </c>
      <c r="D71" s="199">
        <f>-(($B$25+$B$26)*$B$28+($B$25+$B$26)*$B$28+SUM($B$73:D73))/2*$B35</f>
        <v>-378421.96216300008</v>
      </c>
      <c r="E71" s="199">
        <f>-(($B$25+$B$26)*$B$28+($B$25+$B$26)*$B$28+SUM($B$73:E73))/2*$B35</f>
        <v>-374560.51356950006</v>
      </c>
      <c r="F71" s="199">
        <f>-(($B$25+$B$26)*$B$28+($B$25+$B$26)*$B$28+SUM($B$73:F73))/2*$B35</f>
        <v>-370699.06497600005</v>
      </c>
      <c r="G71" s="199">
        <f>-(($B$25+$B$26)*$B$28+($B$25+$B$26)*$B$28+SUM($B$73:G73))/2*$B35</f>
        <v>-366837.61638250004</v>
      </c>
      <c r="H71" s="199">
        <f>-(($B$25+$B$26)*$B$28+($B$25+$B$26)*$B$28+SUM($B$73:H73))/2*$B35</f>
        <v>-362976.16778899997</v>
      </c>
      <c r="I71" s="199">
        <f>-(($B$25+$B$26)*$B$28+($B$25+$B$26)*$B$28+SUM($B$73:I73))/2*$B35</f>
        <v>-359114.71919550007</v>
      </c>
      <c r="J71" s="199">
        <f>-(($B$25+$B$26)*$B$28+($B$25+$B$26)*$B$28+SUM($B$73:J73))/2*$B35</f>
        <v>-355253.270602</v>
      </c>
      <c r="K71" s="199">
        <f>-(($B$25+$B$26)*$B$28+($B$25+$B$26)*$B$28+SUM($B$73:K73))/2*$B35</f>
        <v>-351391.82200849999</v>
      </c>
      <c r="L71" s="199">
        <f>-(($B$25+$B$26)*$B$28+($B$25+$B$26)*$B$28+SUM($B$73:L73))/2*$B35</f>
        <v>-347530.37341500004</v>
      </c>
      <c r="M71" s="199">
        <f>-(($B$25+$B$26)*$B$28+($B$25+$B$26)*$B$28+SUM($B$73:M73))/2*$B35</f>
        <v>-343668.92482150003</v>
      </c>
      <c r="N71" s="199">
        <f>-(($B$25+$B$26)*$B$28+($B$25+$B$26)*$B$28+SUM($B$73:N73))/2*$B35</f>
        <v>-339807.47622800001</v>
      </c>
      <c r="O71" s="199">
        <f>-(($B$25+$B$26)*$B$28+($B$25+$B$26)*$B$28+SUM($B$73:O73))/2*$B35</f>
        <v>-335946.0276345</v>
      </c>
      <c r="P71" s="199">
        <f>-(($B$25+$B$26)*$B$28+($B$25+$B$26)*$B$28+SUM($B$73:P73))/2*$B35</f>
        <v>-332084.57904099999</v>
      </c>
      <c r="Q71" s="199">
        <f>-(($B$25+$B$26)*$B$28+($B$25+$B$26)*$B$28+SUM($B$73:Q73))/2*$B35</f>
        <v>-328223.13044750004</v>
      </c>
      <c r="R71" s="199">
        <f>-(($B$25+$B$26)*$B$28+($B$25+$B$26)*$B$28+SUM($B$73:R73))/2*$B35</f>
        <v>-324361.68185400002</v>
      </c>
      <c r="S71" s="199">
        <f>-(($B$25+$B$26)*$B$28+($B$25+$B$26)*$B$28+SUM($B$73:S73))/2*$B35</f>
        <v>-320500.23326050001</v>
      </c>
      <c r="T71" s="199">
        <f>-(($B$25+$B$26)*$B$28+($B$25+$B$26)*$B$28+SUM($B$73:T73))/2*$B35</f>
        <v>-316638.784667</v>
      </c>
      <c r="U71" s="199">
        <f>-(($B$25+$B$26)*$B$28+($B$25+$B$26)*$B$28+SUM($B$73:U73))/2*$B35</f>
        <v>-312777.33607350005</v>
      </c>
      <c r="V71" s="199">
        <f>-(($B$25+$B$26)*$B$28+($B$25+$B$26)*$B$28+SUM($B$73:V73))/2*$B35</f>
        <v>-308915.88748000003</v>
      </c>
      <c r="W71" s="199">
        <f>-(($B$25+$B$26)*$B$28+($B$25+$B$26)*$B$28+SUM($B$73:W73))/2*$B35</f>
        <v>-305054.43888650002</v>
      </c>
      <c r="X71" s="199">
        <f>-(($B$25+$B$26)*$B$28+($B$25+$B$26)*$B$28+SUM($B$73:X73))/2*$B35</f>
        <v>-301192.99029300001</v>
      </c>
      <c r="Y71" s="199">
        <f>-(($B$25+$B$26)*$B$28+($B$25+$B$26)*$B$28+SUM($B$73:Y73))/2*$B35</f>
        <v>-297331.54169950006</v>
      </c>
      <c r="Z71" s="199">
        <f>-(($B$25+$B$26)*$B$28+($B$25+$B$26)*$B$28+SUM($B$73:Z73))/2*$B35</f>
        <v>-293470.09310600004</v>
      </c>
      <c r="AA71" s="199">
        <f>-(($B$25+$B$26)*$B$28+($B$25+$B$26)*$B$28+SUM($B$73:AA73))/2*$B35</f>
        <v>-289608.64451250003</v>
      </c>
      <c r="AB71" s="199">
        <f>-(($B$25+$B$26)*$B$28+($B$25+$B$26)*$B$28+SUM($B$73:AB73))/2*$B35</f>
        <v>-285747.19591900002</v>
      </c>
      <c r="AC71" s="199">
        <f>-(($B$25+$B$26)*$B$28+($B$25+$B$26)*$B$28+SUM($B$73:AC73))/2*$B35</f>
        <v>-281885.74732550007</v>
      </c>
      <c r="AD71" s="199">
        <f>-(($B$25+$B$26)*$B$28+($B$25+$B$26)*$B$28+SUM($B$73:AD73))/2*$B35</f>
        <v>-278024.298732</v>
      </c>
      <c r="AE71" s="199">
        <f>-(($B$25+$B$26)*$B$28+($B$25+$B$26)*$B$28+SUM($B$73:AE73))/2*$B35</f>
        <v>-274162.85013849998</v>
      </c>
      <c r="AF71" s="199">
        <f>-(($B$25+$B$26)*$B$28+($B$25+$B$26)*$B$28+SUM($B$73:AF73))/2*$B35</f>
        <v>-270301.40154500003</v>
      </c>
      <c r="AG71" s="199">
        <f>-(($B$25+$B$26)*$B$28+($B$25+$B$26)*$B$28+SUM($B$73:AG73))/2*$B35</f>
        <v>-266439.95295150002</v>
      </c>
      <c r="AH71" s="199">
        <f>-(($B$25+$B$26)*$B$28+($B$25+$B$26)*$B$28+SUM($B$73:AH73))/2*$B35</f>
        <v>-262578.50435800001</v>
      </c>
      <c r="AI71" s="199">
        <f>-(($B$25+$B$26)*$B$28+($B$25+$B$26)*$B$28+SUM($B$73:AI73))/2*$B35</f>
        <v>-258717.05576449999</v>
      </c>
      <c r="AJ71" s="199">
        <f>-(($B$25+$B$26)*$B$28+($B$25+$B$26)*$B$28+SUM($B$73:AJ73))/2*$B35</f>
        <v>-254855.60717100001</v>
      </c>
      <c r="AK71" s="199">
        <f>-(($B$25+$B$26)*$B$28+($B$25+$B$26)*$B$28+SUM($B$73:AK73))/2*$B35</f>
        <v>-250994.15857750003</v>
      </c>
      <c r="AL71" s="199">
        <f>-(($B$25+$B$26)*$B$28+($B$25+$B$26)*$B$28+SUM($B$73:AL73))/2*$B35</f>
        <v>-247132.70998400002</v>
      </c>
      <c r="AM71" s="199">
        <f>-(($B$25+$B$26)*$B$28+($B$25+$B$26)*$B$28+SUM($B$73:AM73))/2*$B35</f>
        <v>-243271.2613905</v>
      </c>
      <c r="AN71" s="199">
        <f>-(($B$25+$B$26)*$B$28+($B$25+$B$26)*$B$28+SUM($B$73:AN73))/2*$B35</f>
        <v>-239409.81279700002</v>
      </c>
      <c r="AO71" s="199">
        <f>-(($B$25+$B$26)*$B$28+($B$25+$B$26)*$B$28+SUM($B$73:AO73))/2*$B35</f>
        <v>-235548.36420350004</v>
      </c>
      <c r="AP71" s="199">
        <f>-(($B$25+$B$26)*$B$28+($B$25+$B$26)*$B$28+SUM($B$73:AP73))/2*$B35</f>
        <v>-231686.91561000003</v>
      </c>
      <c r="AQ71" s="199">
        <f>-(($B$25+$B$26)*$B$28+($B$25+$B$26)*$B$28+SUM($B$73:AQ73))/2*$B35</f>
        <v>-227825.46701650001</v>
      </c>
      <c r="AR71" s="199">
        <f>-(($B$25+$B$26)*$B$28+($B$25+$B$26)*$B$28+SUM($B$73:AR73))/2*$B35</f>
        <v>-223964.01842300003</v>
      </c>
      <c r="AS71" s="199">
        <f>-(($B$25+$B$26)*$B$28+($B$25+$B$26)*$B$28+SUM($B$73:AS73))/2*$B35</f>
        <v>-220102.56982950005</v>
      </c>
      <c r="AT71" s="199">
        <f>-(($B$25+$B$26)*$B$28+($B$25+$B$26)*$B$28+SUM($B$73:AT73))/2*$B35</f>
        <v>-216241.12123600001</v>
      </c>
      <c r="AU71" s="199">
        <f>-(($B$25+$B$26)*$B$28+($B$25+$B$26)*$B$28+SUM($B$73:AU73))/2*$B35</f>
        <v>-212379.67264249999</v>
      </c>
      <c r="AV71" s="199">
        <f>-(($B$25+$B$26)*$B$28+($B$25+$B$26)*$B$28+SUM($B$73:AV73))/2*$B35</f>
        <v>-208518.22404899998</v>
      </c>
      <c r="AW71" s="199">
        <f>-(($B$25+$B$26)*$B$28+($B$25+$B$26)*$B$28+SUM($B$73:AW73))/2*$B35</f>
        <v>-204656.77545549997</v>
      </c>
      <c r="AX71" s="199">
        <f>-(($B$25+$B$26)*$B$28+($B$25+$B$26)*$B$28+SUM($B$73:AX73))/2*$B35</f>
        <v>-200795.32686199996</v>
      </c>
      <c r="AY71" s="199">
        <f>-(($B$25+$B$26)*$B$28+($B$25+$B$26)*$B$28+SUM($B$73:AY73))/2*$B35</f>
        <v>-196933.87826849992</v>
      </c>
      <c r="AZ71" s="199">
        <f>-(($B$25+$B$26)*$B$28+($B$25+$B$26)*$B$28+SUM($B$73:AZ73))/2*$B35</f>
        <v>-193072.4296749999</v>
      </c>
    </row>
    <row r="72" spans="1:52" s="135" customFormat="1" ht="14.25" x14ac:dyDescent="0.25">
      <c r="A72" s="202" t="s">
        <v>470</v>
      </c>
      <c r="B72" s="197">
        <f t="shared" ref="B72:AZ72" si="10">B64+B65</f>
        <v>0</v>
      </c>
      <c r="C72" s="197">
        <f t="shared" si="10"/>
        <v>3645280.9142342489</v>
      </c>
      <c r="D72" s="197">
        <f t="shared" si="10"/>
        <v>3750472.952863724</v>
      </c>
      <c r="E72" s="197">
        <f t="shared" si="10"/>
        <v>3859718.2150946409</v>
      </c>
      <c r="F72" s="197">
        <f t="shared" si="10"/>
        <v>3973178.8298710529</v>
      </c>
      <c r="G72" s="197">
        <f t="shared" si="10"/>
        <v>4091023.4112947821</v>
      </c>
      <c r="H72" s="197">
        <f t="shared" si="10"/>
        <v>4213427.3180317199</v>
      </c>
      <c r="I72" s="197">
        <f t="shared" si="10"/>
        <v>4498016.3123893403</v>
      </c>
      <c r="J72" s="197">
        <f t="shared" si="10"/>
        <v>4630093.2837107824</v>
      </c>
      <c r="K72" s="197">
        <f t="shared" si="10"/>
        <v>4767298.8759413436</v>
      </c>
      <c r="L72" s="197">
        <f t="shared" si="10"/>
        <v>4909838.2339173853</v>
      </c>
      <c r="M72" s="198">
        <f t="shared" si="10"/>
        <v>6943515.1474145185</v>
      </c>
      <c r="N72" s="197">
        <f t="shared" si="10"/>
        <v>7172794.24036201</v>
      </c>
      <c r="O72" s="197">
        <f t="shared" si="10"/>
        <v>7835904.6653378829</v>
      </c>
      <c r="P72" s="197">
        <f t="shared" si="10"/>
        <v>8083577.8380646585</v>
      </c>
      <c r="Q72" s="197">
        <f t="shared" si="10"/>
        <v>8341003.4797567632</v>
      </c>
      <c r="R72" s="197">
        <f t="shared" si="10"/>
        <v>8608571.6891728155</v>
      </c>
      <c r="S72" s="197">
        <f t="shared" si="10"/>
        <v>8886688.1690217666</v>
      </c>
      <c r="T72" s="197">
        <f t="shared" si="10"/>
        <v>9175774.8501209375</v>
      </c>
      <c r="U72" s="197">
        <f t="shared" si="10"/>
        <v>9633713.9298152775</v>
      </c>
      <c r="V72" s="197">
        <f t="shared" si="10"/>
        <v>9946074.9898869134</v>
      </c>
      <c r="W72" s="197">
        <f t="shared" si="10"/>
        <v>11953034.45780891</v>
      </c>
      <c r="X72" s="197">
        <f t="shared" si="10"/>
        <v>12357859.42311281</v>
      </c>
      <c r="Y72" s="197">
        <f t="shared" si="10"/>
        <v>12778722.929085121</v>
      </c>
      <c r="Z72" s="197">
        <f t="shared" si="10"/>
        <v>13216266.517352592</v>
      </c>
      <c r="AA72" s="197">
        <f t="shared" si="10"/>
        <v>13671157.391207017</v>
      </c>
      <c r="AB72" s="197">
        <f t="shared" si="10"/>
        <v>14144089.442071879</v>
      </c>
      <c r="AC72" s="197">
        <f t="shared" si="10"/>
        <v>14635784.317027597</v>
      </c>
      <c r="AD72" s="197">
        <f t="shared" si="10"/>
        <v>15146992.529037803</v>
      </c>
      <c r="AE72" s="197">
        <f t="shared" si="10"/>
        <v>15678494.611584678</v>
      </c>
      <c r="AF72" s="197">
        <f t="shared" si="10"/>
        <v>16231102.31948969</v>
      </c>
      <c r="AG72" s="197">
        <f t="shared" si="10"/>
        <v>16805659.877767161</v>
      </c>
      <c r="AH72" s="197">
        <f t="shared" si="10"/>
        <v>17403045.280431986</v>
      </c>
      <c r="AI72" s="197">
        <f t="shared" si="10"/>
        <v>18024171.641259667</v>
      </c>
      <c r="AJ72" s="197">
        <f t="shared" si="10"/>
        <v>18669988.598576721</v>
      </c>
      <c r="AK72" s="197">
        <f t="shared" si="10"/>
        <v>19341483.776242711</v>
      </c>
      <c r="AL72" s="197">
        <f t="shared" si="10"/>
        <v>20039684.303071599</v>
      </c>
      <c r="AM72" s="197">
        <f t="shared" si="10"/>
        <v>20765658.393029902</v>
      </c>
      <c r="AN72" s="197">
        <f t="shared" si="10"/>
        <v>21520516.988642804</v>
      </c>
      <c r="AO72" s="197">
        <f t="shared" si="10"/>
        <v>22305415.470136475</v>
      </c>
      <c r="AP72" s="197">
        <f t="shared" si="10"/>
        <v>23121555.432946164</v>
      </c>
      <c r="AQ72" s="197">
        <f t="shared" si="10"/>
        <v>23970186.53632449</v>
      </c>
      <c r="AR72" s="197">
        <f t="shared" si="10"/>
        <v>24852608.425894216</v>
      </c>
      <c r="AS72" s="197">
        <f t="shared" si="10"/>
        <v>25770172.733102992</v>
      </c>
      <c r="AT72" s="197">
        <f t="shared" si="10"/>
        <v>26724285.154656366</v>
      </c>
      <c r="AU72" s="197">
        <f t="shared" si="10"/>
        <v>27716407.615128148</v>
      </c>
      <c r="AV72" s="197">
        <f t="shared" si="10"/>
        <v>28748060.516075056</v>
      </c>
      <c r="AW72" s="197">
        <f t="shared" si="10"/>
        <v>29820825.075116102</v>
      </c>
      <c r="AX72" s="197">
        <f t="shared" si="10"/>
        <v>30936345.758575048</v>
      </c>
      <c r="AY72" s="197">
        <f t="shared" si="10"/>
        <v>32096332.811428614</v>
      </c>
      <c r="AZ72" s="197">
        <f t="shared" si="10"/>
        <v>33302564.888452582</v>
      </c>
    </row>
    <row r="73" spans="1:52" x14ac:dyDescent="0.25">
      <c r="A73" s="201" t="s">
        <v>267</v>
      </c>
      <c r="B73" s="199">
        <v>0</v>
      </c>
      <c r="C73" s="199">
        <f>IF($B$25-ABS(SUM($B$73:B73))&gt;0,-$B$25/$B$27,0)</f>
        <v>-406468.27300000004</v>
      </c>
      <c r="D73" s="199">
        <f>IF($B$25-ABS(SUM($B$73:C73))&gt;0,-$B$25/$B$27,0)</f>
        <v>-406468.27300000004</v>
      </c>
      <c r="E73" s="199">
        <f>IF($B$25-ABS(SUM($B$73:D73))&gt;0,-$B$25/$B$27,0)</f>
        <v>-406468.27300000004</v>
      </c>
      <c r="F73" s="199">
        <f>IF($B$25-ABS(SUM($B$73:E73))&gt;0,-$B$25/$B$27,0)</f>
        <v>-406468.27300000004</v>
      </c>
      <c r="G73" s="199">
        <f>IF($B$25-ABS(SUM($B$73:F73))&gt;0,-$B$25/$B$27,0)</f>
        <v>-406468.27300000004</v>
      </c>
      <c r="H73" s="199">
        <f>IF($B$25-ABS(SUM($B$73:G73))&gt;0,-$B$25/$B$27,0)</f>
        <v>-406468.27300000004</v>
      </c>
      <c r="I73" s="199">
        <f>IF($B$25-ABS(SUM($B$73:H73))&gt;0,-$B$25/$B$27,0)</f>
        <v>-406468.27300000004</v>
      </c>
      <c r="J73" s="199">
        <f>IF($B$25-ABS(SUM($B$73:I73))&gt;0,-$B$25/$B$27,0)</f>
        <v>-406468.27300000004</v>
      </c>
      <c r="K73" s="199">
        <f>IF($B$25-ABS(SUM($B$73:J73))&gt;0,-$B$25/$B$27,0)</f>
        <v>-406468.27300000004</v>
      </c>
      <c r="L73" s="199">
        <f>IF($B$25-ABS(SUM($B$73:K73))&gt;0,-$B$25/$B$27,0)</f>
        <v>-406468.27300000004</v>
      </c>
      <c r="M73" s="199">
        <f>IF($B$25-ABS(SUM($B$73:L73))&gt;0,-$B$25/$B$27,0)</f>
        <v>-406468.27300000004</v>
      </c>
      <c r="N73" s="199">
        <f>IF($B$25-ABS(SUM($B$73:M73))&gt;0,-$B$25/$B$27,0)</f>
        <v>-406468.27300000004</v>
      </c>
      <c r="O73" s="199">
        <f>IF($B$25-ABS(SUM($B$73:N73))&gt;0,-$B$25/$B$27,0)</f>
        <v>-406468.27300000004</v>
      </c>
      <c r="P73" s="199">
        <f>IF($B$25-ABS(SUM($B$73:O73))&gt;0,-$B$25/$B$27,0)</f>
        <v>-406468.27300000004</v>
      </c>
      <c r="Q73" s="199">
        <f>IF($B$25-ABS(SUM($B$73:P73))&gt;0,-$B$25/$B$27,0)</f>
        <v>-406468.27300000004</v>
      </c>
      <c r="R73" s="199">
        <f>IF($B$25-ABS(SUM($B$73:Q73))&gt;0,-$B$25/$B$27,0)</f>
        <v>-406468.27300000004</v>
      </c>
      <c r="S73" s="199">
        <f>IF($B$25-ABS(SUM($B$73:R73))&gt;0,-$B$25/$B$27,0)</f>
        <v>-406468.27300000004</v>
      </c>
      <c r="T73" s="199">
        <f>IF($B$25-ABS(SUM($B$73:S73))&gt;0,-$B$25/$B$27,0)</f>
        <v>-406468.27300000004</v>
      </c>
      <c r="U73" s="199">
        <f>IF($B$25-ABS(SUM($B$73:T73))&gt;0,-$B$25/$B$27,0)</f>
        <v>-406468.27300000004</v>
      </c>
      <c r="V73" s="199">
        <f>IF($B$25-ABS(SUM($B$73:U73))&gt;0,-$B$25/$B$27,0)</f>
        <v>-406468.27300000004</v>
      </c>
      <c r="W73" s="199">
        <f>IF($B$25-ABS(SUM($B$73:V73))&gt;0,-$B$25/$B$27,0)</f>
        <v>-406468.27300000004</v>
      </c>
      <c r="X73" s="199">
        <f>IF($B$25-ABS(SUM($B$73:W73))&gt;0,-$B$25/$B$27,0)</f>
        <v>-406468.27300000004</v>
      </c>
      <c r="Y73" s="199">
        <f>IF($B$25-ABS(SUM($B$73:X73))&gt;0,-$B$25/$B$27,0)</f>
        <v>-406468.27300000004</v>
      </c>
      <c r="Z73" s="199">
        <f>IF($B$25-ABS(SUM($B$73:Y73))&gt;0,-$B$25/$B$27,0)</f>
        <v>-406468.27300000004</v>
      </c>
      <c r="AA73" s="199">
        <f>IF($B$25-ABS(SUM($B$73:Z73))&gt;0,-$B$25/$B$27,0)</f>
        <v>-406468.27300000004</v>
      </c>
      <c r="AB73" s="199">
        <f>IF($B$25-ABS(SUM($B$73:AA73))&gt;0,-$B$25/$B$27,0)</f>
        <v>-406468.27300000004</v>
      </c>
      <c r="AC73" s="199">
        <f>IF($B$25-ABS(SUM($B$73:AB73))&gt;0,-$B$25/$B$27,0)</f>
        <v>-406468.27300000004</v>
      </c>
      <c r="AD73" s="199">
        <f>IF($B$25-ABS(SUM($B$73:AC73))&gt;0,-$B$25/$B$27,0)</f>
        <v>-406468.27300000004</v>
      </c>
      <c r="AE73" s="199">
        <f>IF($B$25-ABS(SUM($B$73:AD73))&gt;0,-$B$25/$B$27,0)</f>
        <v>-406468.27300000004</v>
      </c>
      <c r="AF73" s="199">
        <f>IF($B$25-ABS(SUM($B$73:AE73))&gt;0,-$B$25/$B$27,0)</f>
        <v>-406468.27300000004</v>
      </c>
      <c r="AG73" s="199">
        <f>IF($B$25-ABS(SUM($B$73:AF73))&gt;0,-$B$25/$B$27,0)</f>
        <v>-406468.27300000004</v>
      </c>
      <c r="AH73" s="199">
        <f>IF($B$25-ABS(SUM($B$73:AG73))&gt;0,-$B$25/$B$27,0)</f>
        <v>-406468.27300000004</v>
      </c>
      <c r="AI73" s="199">
        <f>IF($B$25-ABS(SUM($B$73:AH73))&gt;0,-$B$25/$B$27,0)</f>
        <v>-406468.27300000004</v>
      </c>
      <c r="AJ73" s="199">
        <f>IF($B$25-ABS(SUM($B$73:AI73))&gt;0,-$B$25/$B$27,0)</f>
        <v>-406468.27300000004</v>
      </c>
      <c r="AK73" s="199">
        <f>IF($B$25-ABS(SUM($B$73:AJ73))&gt;0,-$B$25/$B$27,0)</f>
        <v>-406468.27300000004</v>
      </c>
      <c r="AL73" s="199">
        <f>IF($B$25-ABS(SUM($B$73:AK73))&gt;0,-$B$25/$B$27,0)</f>
        <v>-406468.27300000004</v>
      </c>
      <c r="AM73" s="199">
        <f>IF($B$25-ABS(SUM($B$73:AL73))&gt;0,-$B$25/$B$27,0)</f>
        <v>-406468.27300000004</v>
      </c>
      <c r="AN73" s="199">
        <f>IF($B$25-ABS(SUM($B$73:AM73))&gt;0,-$B$25/$B$27,0)</f>
        <v>-406468.27300000004</v>
      </c>
      <c r="AO73" s="199">
        <f>IF($B$25-ABS(SUM($B$73:AN73))&gt;0,-$B$25/$B$27,0)</f>
        <v>-406468.27300000004</v>
      </c>
      <c r="AP73" s="199">
        <f>IF($B$25-ABS(SUM($B$73:AO73))&gt;0,-$B$25/$B$27,0)</f>
        <v>-406468.27300000004</v>
      </c>
      <c r="AQ73" s="199">
        <f>IF($B$25-ABS(SUM($B$73:AP73))&gt;0,-$B$25/$B$27,0)</f>
        <v>-406468.27300000004</v>
      </c>
      <c r="AR73" s="199">
        <f>IF($B$25-ABS(SUM($B$73:AQ73))&gt;0,-$B$25/$B$27,0)</f>
        <v>-406468.27300000004</v>
      </c>
      <c r="AS73" s="199">
        <f>IF($B$25-ABS(SUM($B$73:AR73))&gt;0,-$B$25/$B$27,0)</f>
        <v>-406468.27300000004</v>
      </c>
      <c r="AT73" s="199">
        <f>IF($B$25-ABS(SUM($B$73:AS73))&gt;0,-$B$25/$B$27,0)</f>
        <v>-406468.27300000004</v>
      </c>
      <c r="AU73" s="199">
        <f>IF($B$25-ABS(SUM($B$73:AT73))&gt;0,-$B$25/$B$27,0)</f>
        <v>-406468.27300000004</v>
      </c>
      <c r="AV73" s="199">
        <f>IF($B$25-ABS(SUM($B$73:AU73))&gt;0,-$B$25/$B$27,0)</f>
        <v>-406468.27300000004</v>
      </c>
      <c r="AW73" s="199">
        <f>IF($B$25-ABS(SUM($B$73:AV73))&gt;0,-$B$25/$B$27,0)</f>
        <v>-406468.27300000004</v>
      </c>
      <c r="AX73" s="199">
        <f>IF($B$25-ABS(SUM($B$73:AW73))&gt;0,-$B$25/$B$27,0)</f>
        <v>-406468.27300000004</v>
      </c>
      <c r="AY73" s="199">
        <f>IF($B$25-ABS(SUM($B$73:AX73))&gt;0,-$B$25/$B$27,0)</f>
        <v>-406468.27300000004</v>
      </c>
      <c r="AZ73" s="199">
        <f>IF($B$25-ABS(SUM($B$73:AY73))&gt;0,-$B$25/$B$27,0)</f>
        <v>-406468.27300000004</v>
      </c>
    </row>
    <row r="74" spans="1:52" s="135" customFormat="1" ht="14.25" x14ac:dyDescent="0.25">
      <c r="A74" s="202" t="s">
        <v>471</v>
      </c>
      <c r="B74" s="197">
        <f t="shared" ref="B74:AZ74" si="11">B72+B73</f>
        <v>0</v>
      </c>
      <c r="C74" s="197">
        <f t="shared" si="11"/>
        <v>3238812.6412342489</v>
      </c>
      <c r="D74" s="197">
        <f t="shared" si="11"/>
        <v>3344004.6798637239</v>
      </c>
      <c r="E74" s="197">
        <f t="shared" si="11"/>
        <v>3453249.9420946408</v>
      </c>
      <c r="F74" s="197">
        <f t="shared" si="11"/>
        <v>3566710.5568710528</v>
      </c>
      <c r="G74" s="197">
        <f t="shared" si="11"/>
        <v>3684555.138294782</v>
      </c>
      <c r="H74" s="197">
        <f t="shared" si="11"/>
        <v>3806959.0450317198</v>
      </c>
      <c r="I74" s="197">
        <f t="shared" si="11"/>
        <v>4091548.0393893402</v>
      </c>
      <c r="J74" s="197">
        <f t="shared" si="11"/>
        <v>4223625.0107107824</v>
      </c>
      <c r="K74" s="197">
        <f t="shared" si="11"/>
        <v>4360830.6029413436</v>
      </c>
      <c r="L74" s="197">
        <f t="shared" si="11"/>
        <v>4503369.9609173853</v>
      </c>
      <c r="M74" s="198">
        <f t="shared" si="11"/>
        <v>6537046.8744145185</v>
      </c>
      <c r="N74" s="197">
        <f t="shared" si="11"/>
        <v>6766325.9673620099</v>
      </c>
      <c r="O74" s="197">
        <f t="shared" si="11"/>
        <v>7429436.3923378829</v>
      </c>
      <c r="P74" s="197">
        <f t="shared" si="11"/>
        <v>7677109.5650646584</v>
      </c>
      <c r="Q74" s="197">
        <f t="shared" si="11"/>
        <v>7934535.2067567632</v>
      </c>
      <c r="R74" s="197">
        <f t="shared" si="11"/>
        <v>8202103.4161728155</v>
      </c>
      <c r="S74" s="197">
        <f t="shared" si="11"/>
        <v>8480219.8960217666</v>
      </c>
      <c r="T74" s="197">
        <f t="shared" si="11"/>
        <v>8769306.5771209374</v>
      </c>
      <c r="U74" s="197">
        <f t="shared" si="11"/>
        <v>9227245.6568152774</v>
      </c>
      <c r="V74" s="197">
        <f t="shared" si="11"/>
        <v>9539606.7168869134</v>
      </c>
      <c r="W74" s="197">
        <f t="shared" si="11"/>
        <v>11546566.18480891</v>
      </c>
      <c r="X74" s="197">
        <f t="shared" si="11"/>
        <v>11951391.15011281</v>
      </c>
      <c r="Y74" s="197">
        <f t="shared" si="11"/>
        <v>12372254.656085121</v>
      </c>
      <c r="Z74" s="197">
        <f t="shared" si="11"/>
        <v>12809798.244352592</v>
      </c>
      <c r="AA74" s="197">
        <f t="shared" si="11"/>
        <v>13264689.118207017</v>
      </c>
      <c r="AB74" s="197">
        <f t="shared" si="11"/>
        <v>13737621.169071879</v>
      </c>
      <c r="AC74" s="197">
        <f t="shared" si="11"/>
        <v>14229316.044027597</v>
      </c>
      <c r="AD74" s="197">
        <f t="shared" si="11"/>
        <v>14740524.256037803</v>
      </c>
      <c r="AE74" s="197">
        <f t="shared" si="11"/>
        <v>15272026.338584678</v>
      </c>
      <c r="AF74" s="197">
        <f t="shared" si="11"/>
        <v>15824634.046489689</v>
      </c>
      <c r="AG74" s="197">
        <f t="shared" si="11"/>
        <v>16399191.60476716</v>
      </c>
      <c r="AH74" s="197">
        <f t="shared" si="11"/>
        <v>16996577.007431984</v>
      </c>
      <c r="AI74" s="197">
        <f t="shared" si="11"/>
        <v>17617703.368259668</v>
      </c>
      <c r="AJ74" s="197">
        <f t="shared" si="11"/>
        <v>18263520.325576723</v>
      </c>
      <c r="AK74" s="197">
        <f t="shared" si="11"/>
        <v>18935015.503242709</v>
      </c>
      <c r="AL74" s="197">
        <f t="shared" si="11"/>
        <v>19633216.030071601</v>
      </c>
      <c r="AM74" s="197">
        <f t="shared" si="11"/>
        <v>20359190.120029904</v>
      </c>
      <c r="AN74" s="197">
        <f t="shared" si="11"/>
        <v>21114048.715642802</v>
      </c>
      <c r="AO74" s="197">
        <f t="shared" si="11"/>
        <v>21898947.197136477</v>
      </c>
      <c r="AP74" s="197">
        <f t="shared" si="11"/>
        <v>22715087.159946166</v>
      </c>
      <c r="AQ74" s="197">
        <f t="shared" si="11"/>
        <v>23563718.263324492</v>
      </c>
      <c r="AR74" s="197">
        <f t="shared" si="11"/>
        <v>24446140.152894214</v>
      </c>
      <c r="AS74" s="197">
        <f t="shared" si="11"/>
        <v>25363704.46010299</v>
      </c>
      <c r="AT74" s="197">
        <f t="shared" si="11"/>
        <v>26317816.881656364</v>
      </c>
      <c r="AU74" s="197">
        <f t="shared" si="11"/>
        <v>27309939.34212815</v>
      </c>
      <c r="AV74" s="197">
        <f t="shared" si="11"/>
        <v>28341592.243075058</v>
      </c>
      <c r="AW74" s="197">
        <f t="shared" si="11"/>
        <v>29414356.802116103</v>
      </c>
      <c r="AX74" s="197">
        <f t="shared" si="11"/>
        <v>30529877.48557505</v>
      </c>
      <c r="AY74" s="197">
        <f t="shared" si="11"/>
        <v>31689864.538428612</v>
      </c>
      <c r="AZ74" s="197">
        <f t="shared" si="11"/>
        <v>32896096.61545258</v>
      </c>
    </row>
    <row r="75" spans="1:52" x14ac:dyDescent="0.25">
      <c r="A75" s="201" t="s">
        <v>266</v>
      </c>
      <c r="B75" s="199">
        <f t="shared" ref="B75:AZ75" si="12">-B61</f>
        <v>0</v>
      </c>
      <c r="C75" s="199">
        <f t="shared" si="12"/>
        <v>0</v>
      </c>
      <c r="D75" s="199">
        <f t="shared" si="12"/>
        <v>0</v>
      </c>
      <c r="E75" s="199">
        <f t="shared" si="12"/>
        <v>0</v>
      </c>
      <c r="F75" s="199">
        <f t="shared" si="12"/>
        <v>0</v>
      </c>
      <c r="G75" s="199">
        <f t="shared" si="12"/>
        <v>0</v>
      </c>
      <c r="H75" s="199">
        <f t="shared" si="12"/>
        <v>0</v>
      </c>
      <c r="I75" s="199">
        <f t="shared" si="12"/>
        <v>0</v>
      </c>
      <c r="J75" s="199">
        <f t="shared" si="12"/>
        <v>0</v>
      </c>
      <c r="K75" s="199">
        <f t="shared" si="12"/>
        <v>0</v>
      </c>
      <c r="L75" s="199">
        <f t="shared" si="12"/>
        <v>0</v>
      </c>
      <c r="M75" s="200">
        <f t="shared" si="12"/>
        <v>0</v>
      </c>
      <c r="N75" s="199">
        <f t="shared" si="12"/>
        <v>0</v>
      </c>
      <c r="O75" s="199">
        <f t="shared" si="12"/>
        <v>0</v>
      </c>
      <c r="P75" s="199">
        <f t="shared" si="12"/>
        <v>0</v>
      </c>
      <c r="Q75" s="199">
        <f t="shared" si="12"/>
        <v>0</v>
      </c>
      <c r="R75" s="199">
        <f t="shared" si="12"/>
        <v>0</v>
      </c>
      <c r="S75" s="199">
        <f t="shared" si="12"/>
        <v>0</v>
      </c>
      <c r="T75" s="199">
        <f t="shared" si="12"/>
        <v>0</v>
      </c>
      <c r="U75" s="199">
        <f t="shared" si="12"/>
        <v>0</v>
      </c>
      <c r="V75" s="199">
        <f t="shared" si="12"/>
        <v>0</v>
      </c>
      <c r="W75" s="199">
        <f t="shared" si="12"/>
        <v>0</v>
      </c>
      <c r="X75" s="199">
        <f t="shared" si="12"/>
        <v>0</v>
      </c>
      <c r="Y75" s="199">
        <f t="shared" si="12"/>
        <v>0</v>
      </c>
      <c r="Z75" s="199">
        <f t="shared" si="12"/>
        <v>0</v>
      </c>
      <c r="AA75" s="199">
        <f t="shared" si="12"/>
        <v>0</v>
      </c>
      <c r="AB75" s="199">
        <f t="shared" si="12"/>
        <v>0</v>
      </c>
      <c r="AC75" s="199">
        <f t="shared" si="12"/>
        <v>0</v>
      </c>
      <c r="AD75" s="199">
        <f t="shared" si="12"/>
        <v>0</v>
      </c>
      <c r="AE75" s="199">
        <f t="shared" si="12"/>
        <v>0</v>
      </c>
      <c r="AF75" s="199">
        <f t="shared" si="12"/>
        <v>0</v>
      </c>
      <c r="AG75" s="199">
        <f t="shared" si="12"/>
        <v>0</v>
      </c>
      <c r="AH75" s="199">
        <f t="shared" si="12"/>
        <v>0</v>
      </c>
      <c r="AI75" s="199">
        <f t="shared" si="12"/>
        <v>0</v>
      </c>
      <c r="AJ75" s="199">
        <f t="shared" si="12"/>
        <v>0</v>
      </c>
      <c r="AK75" s="199">
        <f t="shared" si="12"/>
        <v>0</v>
      </c>
      <c r="AL75" s="199">
        <f t="shared" si="12"/>
        <v>0</v>
      </c>
      <c r="AM75" s="199">
        <f t="shared" si="12"/>
        <v>0</v>
      </c>
      <c r="AN75" s="199">
        <f t="shared" si="12"/>
        <v>0</v>
      </c>
      <c r="AO75" s="199">
        <f t="shared" si="12"/>
        <v>0</v>
      </c>
      <c r="AP75" s="199">
        <f t="shared" si="12"/>
        <v>0</v>
      </c>
      <c r="AQ75" s="199">
        <f t="shared" si="12"/>
        <v>0</v>
      </c>
      <c r="AR75" s="199">
        <f t="shared" si="12"/>
        <v>0</v>
      </c>
      <c r="AS75" s="199">
        <f t="shared" si="12"/>
        <v>0</v>
      </c>
      <c r="AT75" s="199">
        <f t="shared" si="12"/>
        <v>0</v>
      </c>
      <c r="AU75" s="199">
        <f t="shared" si="12"/>
        <v>0</v>
      </c>
      <c r="AV75" s="199">
        <f t="shared" si="12"/>
        <v>0</v>
      </c>
      <c r="AW75" s="199">
        <f t="shared" si="12"/>
        <v>0</v>
      </c>
      <c r="AX75" s="199">
        <f t="shared" si="12"/>
        <v>0</v>
      </c>
      <c r="AY75" s="199">
        <f t="shared" si="12"/>
        <v>0</v>
      </c>
      <c r="AZ75" s="199">
        <f t="shared" si="12"/>
        <v>0</v>
      </c>
    </row>
    <row r="76" spans="1:52" s="135" customFormat="1" ht="14.25" x14ac:dyDescent="0.25">
      <c r="A76" s="202" t="s">
        <v>270</v>
      </c>
      <c r="B76" s="197">
        <f t="shared" ref="B76:AZ76" si="13">B74+B75</f>
        <v>0</v>
      </c>
      <c r="C76" s="197">
        <f t="shared" si="13"/>
        <v>3238812.6412342489</v>
      </c>
      <c r="D76" s="197">
        <f t="shared" si="13"/>
        <v>3344004.6798637239</v>
      </c>
      <c r="E76" s="197">
        <f t="shared" si="13"/>
        <v>3453249.9420946408</v>
      </c>
      <c r="F76" s="197">
        <f t="shared" si="13"/>
        <v>3566710.5568710528</v>
      </c>
      <c r="G76" s="197">
        <f t="shared" si="13"/>
        <v>3684555.138294782</v>
      </c>
      <c r="H76" s="197">
        <f t="shared" si="13"/>
        <v>3806959.0450317198</v>
      </c>
      <c r="I76" s="197">
        <f t="shared" si="13"/>
        <v>4091548.0393893402</v>
      </c>
      <c r="J76" s="197">
        <f t="shared" si="13"/>
        <v>4223625.0107107824</v>
      </c>
      <c r="K76" s="197">
        <f t="shared" si="13"/>
        <v>4360830.6029413436</v>
      </c>
      <c r="L76" s="197">
        <f t="shared" si="13"/>
        <v>4503369.9609173853</v>
      </c>
      <c r="M76" s="198">
        <f t="shared" si="13"/>
        <v>6537046.8744145185</v>
      </c>
      <c r="N76" s="197">
        <f t="shared" si="13"/>
        <v>6766325.9673620099</v>
      </c>
      <c r="O76" s="197">
        <f t="shared" si="13"/>
        <v>7429436.3923378829</v>
      </c>
      <c r="P76" s="197">
        <f t="shared" si="13"/>
        <v>7677109.5650646584</v>
      </c>
      <c r="Q76" s="197">
        <f t="shared" si="13"/>
        <v>7934535.2067567632</v>
      </c>
      <c r="R76" s="197">
        <f t="shared" si="13"/>
        <v>8202103.4161728155</v>
      </c>
      <c r="S76" s="197">
        <f t="shared" si="13"/>
        <v>8480219.8960217666</v>
      </c>
      <c r="T76" s="197">
        <f t="shared" si="13"/>
        <v>8769306.5771209374</v>
      </c>
      <c r="U76" s="197">
        <f t="shared" si="13"/>
        <v>9227245.6568152774</v>
      </c>
      <c r="V76" s="197">
        <f t="shared" si="13"/>
        <v>9539606.7168869134</v>
      </c>
      <c r="W76" s="197">
        <f t="shared" si="13"/>
        <v>11546566.18480891</v>
      </c>
      <c r="X76" s="197">
        <f t="shared" si="13"/>
        <v>11951391.15011281</v>
      </c>
      <c r="Y76" s="197">
        <f t="shared" si="13"/>
        <v>12372254.656085121</v>
      </c>
      <c r="Z76" s="197">
        <f t="shared" si="13"/>
        <v>12809798.244352592</v>
      </c>
      <c r="AA76" s="197">
        <f t="shared" si="13"/>
        <v>13264689.118207017</v>
      </c>
      <c r="AB76" s="197">
        <f t="shared" si="13"/>
        <v>13737621.169071879</v>
      </c>
      <c r="AC76" s="197">
        <f t="shared" si="13"/>
        <v>14229316.044027597</v>
      </c>
      <c r="AD76" s="197">
        <f t="shared" si="13"/>
        <v>14740524.256037803</v>
      </c>
      <c r="AE76" s="197">
        <f t="shared" si="13"/>
        <v>15272026.338584678</v>
      </c>
      <c r="AF76" s="197">
        <f t="shared" si="13"/>
        <v>15824634.046489689</v>
      </c>
      <c r="AG76" s="197">
        <f t="shared" si="13"/>
        <v>16399191.60476716</v>
      </c>
      <c r="AH76" s="197">
        <f t="shared" si="13"/>
        <v>16996577.007431984</v>
      </c>
      <c r="AI76" s="197">
        <f t="shared" si="13"/>
        <v>17617703.368259668</v>
      </c>
      <c r="AJ76" s="197">
        <f t="shared" si="13"/>
        <v>18263520.325576723</v>
      </c>
      <c r="AK76" s="197">
        <f t="shared" si="13"/>
        <v>18935015.503242709</v>
      </c>
      <c r="AL76" s="197">
        <f t="shared" si="13"/>
        <v>19633216.030071601</v>
      </c>
      <c r="AM76" s="197">
        <f t="shared" si="13"/>
        <v>20359190.120029904</v>
      </c>
      <c r="AN76" s="197">
        <f t="shared" si="13"/>
        <v>21114048.715642802</v>
      </c>
      <c r="AO76" s="197">
        <f t="shared" si="13"/>
        <v>21898947.197136477</v>
      </c>
      <c r="AP76" s="197">
        <f t="shared" si="13"/>
        <v>22715087.159946166</v>
      </c>
      <c r="AQ76" s="197">
        <f t="shared" si="13"/>
        <v>23563718.263324492</v>
      </c>
      <c r="AR76" s="197">
        <f t="shared" si="13"/>
        <v>24446140.152894214</v>
      </c>
      <c r="AS76" s="197">
        <f t="shared" si="13"/>
        <v>25363704.46010299</v>
      </c>
      <c r="AT76" s="197">
        <f t="shared" si="13"/>
        <v>26317816.881656364</v>
      </c>
      <c r="AU76" s="197">
        <f t="shared" si="13"/>
        <v>27309939.34212815</v>
      </c>
      <c r="AV76" s="197">
        <f t="shared" si="13"/>
        <v>28341592.243075058</v>
      </c>
      <c r="AW76" s="197">
        <f t="shared" si="13"/>
        <v>29414356.802116103</v>
      </c>
      <c r="AX76" s="197">
        <f t="shared" si="13"/>
        <v>30529877.48557505</v>
      </c>
      <c r="AY76" s="197">
        <f t="shared" si="13"/>
        <v>31689864.538428612</v>
      </c>
      <c r="AZ76" s="197">
        <f t="shared" si="13"/>
        <v>32896096.61545258</v>
      </c>
    </row>
    <row r="77" spans="1:52" x14ac:dyDescent="0.25">
      <c r="A77" s="201" t="s">
        <v>265</v>
      </c>
      <c r="B77" s="199">
        <f t="shared" ref="B77:AZ77" si="14">-B76*$B$36</f>
        <v>0</v>
      </c>
      <c r="C77" s="199">
        <f t="shared" si="14"/>
        <v>-647762.52824684978</v>
      </c>
      <c r="D77" s="199">
        <f t="shared" si="14"/>
        <v>-668800.93597274483</v>
      </c>
      <c r="E77" s="199">
        <f t="shared" si="14"/>
        <v>-690649.98841892823</v>
      </c>
      <c r="F77" s="199">
        <f t="shared" si="14"/>
        <v>-713342.11137421057</v>
      </c>
      <c r="G77" s="199">
        <f t="shared" si="14"/>
        <v>-736911.02765895647</v>
      </c>
      <c r="H77" s="199">
        <f t="shared" si="14"/>
        <v>-761391.80900634406</v>
      </c>
      <c r="I77" s="199">
        <f t="shared" si="14"/>
        <v>-818309.60787786811</v>
      </c>
      <c r="J77" s="199">
        <f t="shared" si="14"/>
        <v>-844725.00214215647</v>
      </c>
      <c r="K77" s="199">
        <f t="shared" si="14"/>
        <v>-872166.12058826874</v>
      </c>
      <c r="L77" s="199">
        <f t="shared" si="14"/>
        <v>-900673.99218347715</v>
      </c>
      <c r="M77" s="200">
        <f t="shared" si="14"/>
        <v>-1307409.3748829039</v>
      </c>
      <c r="N77" s="199">
        <f t="shared" si="14"/>
        <v>-1353265.1934724022</v>
      </c>
      <c r="O77" s="199">
        <f t="shared" si="14"/>
        <v>-1485887.2784675767</v>
      </c>
      <c r="P77" s="199">
        <f t="shared" si="14"/>
        <v>-1535421.9130129318</v>
      </c>
      <c r="Q77" s="199">
        <f t="shared" si="14"/>
        <v>-1586907.0413513528</v>
      </c>
      <c r="R77" s="199">
        <f t="shared" si="14"/>
        <v>-1640420.6832345631</v>
      </c>
      <c r="S77" s="199">
        <f t="shared" si="14"/>
        <v>-1696043.9792043534</v>
      </c>
      <c r="T77" s="199">
        <f t="shared" si="14"/>
        <v>-1753861.3154241876</v>
      </c>
      <c r="U77" s="199">
        <f t="shared" si="14"/>
        <v>-1845449.1313630557</v>
      </c>
      <c r="V77" s="199">
        <f t="shared" si="14"/>
        <v>-1907921.3433773827</v>
      </c>
      <c r="W77" s="199">
        <f t="shared" si="14"/>
        <v>-2309313.236961782</v>
      </c>
      <c r="X77" s="199">
        <f t="shared" si="14"/>
        <v>-2390278.2300225622</v>
      </c>
      <c r="Y77" s="199">
        <f t="shared" si="14"/>
        <v>-2474450.9312170241</v>
      </c>
      <c r="Z77" s="199">
        <f t="shared" si="14"/>
        <v>-2561959.6488705184</v>
      </c>
      <c r="AA77" s="199">
        <f t="shared" si="14"/>
        <v>-2652937.8236414036</v>
      </c>
      <c r="AB77" s="199">
        <f t="shared" si="14"/>
        <v>-2747524.2338143759</v>
      </c>
      <c r="AC77" s="199">
        <f t="shared" si="14"/>
        <v>-2845863.2088055196</v>
      </c>
      <c r="AD77" s="199">
        <f t="shared" si="14"/>
        <v>-2948104.8512075609</v>
      </c>
      <c r="AE77" s="199">
        <f t="shared" si="14"/>
        <v>-3054405.2677169358</v>
      </c>
      <c r="AF77" s="199">
        <f t="shared" si="14"/>
        <v>-3164926.8092979379</v>
      </c>
      <c r="AG77" s="199">
        <f t="shared" si="14"/>
        <v>-3279838.3209534325</v>
      </c>
      <c r="AH77" s="199">
        <f t="shared" si="14"/>
        <v>-3399315.4014863968</v>
      </c>
      <c r="AI77" s="199">
        <f t="shared" si="14"/>
        <v>-3523540.6736519337</v>
      </c>
      <c r="AJ77" s="199">
        <f t="shared" si="14"/>
        <v>-3652704.0651153447</v>
      </c>
      <c r="AK77" s="199">
        <f t="shared" si="14"/>
        <v>-3787003.1006485419</v>
      </c>
      <c r="AL77" s="199">
        <f t="shared" si="14"/>
        <v>-3926643.2060143203</v>
      </c>
      <c r="AM77" s="199">
        <f t="shared" si="14"/>
        <v>-4071838.0240059812</v>
      </c>
      <c r="AN77" s="199">
        <f t="shared" si="14"/>
        <v>-4222809.7431285605</v>
      </c>
      <c r="AO77" s="199">
        <f t="shared" si="14"/>
        <v>-4379789.4394272957</v>
      </c>
      <c r="AP77" s="199">
        <f t="shared" si="14"/>
        <v>-4543017.431989233</v>
      </c>
      <c r="AQ77" s="199">
        <f t="shared" si="14"/>
        <v>-4712743.6526648989</v>
      </c>
      <c r="AR77" s="199">
        <f t="shared" si="14"/>
        <v>-4889228.0305788433</v>
      </c>
      <c r="AS77" s="199">
        <f t="shared" si="14"/>
        <v>-5072740.8920205981</v>
      </c>
      <c r="AT77" s="199">
        <f t="shared" si="14"/>
        <v>-5263563.3763312735</v>
      </c>
      <c r="AU77" s="199">
        <f t="shared" si="14"/>
        <v>-5461987.86842563</v>
      </c>
      <c r="AV77" s="199">
        <f t="shared" si="14"/>
        <v>-5668318.4486150118</v>
      </c>
      <c r="AW77" s="199">
        <f t="shared" si="14"/>
        <v>-5882871.3604232213</v>
      </c>
      <c r="AX77" s="199">
        <f t="shared" si="14"/>
        <v>-6105975.4971150104</v>
      </c>
      <c r="AY77" s="199">
        <f t="shared" si="14"/>
        <v>-6337972.9076857232</v>
      </c>
      <c r="AZ77" s="199">
        <f t="shared" si="14"/>
        <v>-6579219.323090516</v>
      </c>
    </row>
    <row r="78" spans="1:52" ht="16.5" thickBot="1" x14ac:dyDescent="0.3">
      <c r="A78" s="203" t="s">
        <v>269</v>
      </c>
      <c r="B78" s="204">
        <f t="shared" ref="B78:AZ78" si="15">B76+B77</f>
        <v>0</v>
      </c>
      <c r="C78" s="204">
        <f t="shared" si="15"/>
        <v>2591050.1129873991</v>
      </c>
      <c r="D78" s="204">
        <f t="shared" si="15"/>
        <v>2675203.7438909793</v>
      </c>
      <c r="E78" s="204">
        <f t="shared" si="15"/>
        <v>2762599.9536757125</v>
      </c>
      <c r="F78" s="204">
        <f t="shared" si="15"/>
        <v>2853368.4454968423</v>
      </c>
      <c r="G78" s="204">
        <f t="shared" si="15"/>
        <v>2947644.1106358254</v>
      </c>
      <c r="H78" s="204">
        <f t="shared" si="15"/>
        <v>3045567.2360253758</v>
      </c>
      <c r="I78" s="204">
        <f t="shared" si="15"/>
        <v>3273238.431511472</v>
      </c>
      <c r="J78" s="204">
        <f t="shared" si="15"/>
        <v>3378900.0085686259</v>
      </c>
      <c r="K78" s="204">
        <f t="shared" si="15"/>
        <v>3488664.4823530749</v>
      </c>
      <c r="L78" s="204">
        <f t="shared" si="15"/>
        <v>3602695.9687339081</v>
      </c>
      <c r="M78" s="205">
        <f t="shared" si="15"/>
        <v>5229637.4995316146</v>
      </c>
      <c r="N78" s="204">
        <f t="shared" si="15"/>
        <v>5413060.7738896077</v>
      </c>
      <c r="O78" s="204">
        <f t="shared" si="15"/>
        <v>5943549.1138703059</v>
      </c>
      <c r="P78" s="204">
        <f t="shared" si="15"/>
        <v>6141687.6520517264</v>
      </c>
      <c r="Q78" s="204">
        <f t="shared" si="15"/>
        <v>6347628.1654054103</v>
      </c>
      <c r="R78" s="204">
        <f t="shared" si="15"/>
        <v>6561682.7329382524</v>
      </c>
      <c r="S78" s="204">
        <f t="shared" si="15"/>
        <v>6784175.9168174136</v>
      </c>
      <c r="T78" s="204">
        <f t="shared" si="15"/>
        <v>7015445.2616967503</v>
      </c>
      <c r="U78" s="204">
        <f t="shared" si="15"/>
        <v>7381796.5254522217</v>
      </c>
      <c r="V78" s="204">
        <f t="shared" si="15"/>
        <v>7631685.3735095309</v>
      </c>
      <c r="W78" s="204">
        <f t="shared" si="15"/>
        <v>9237252.9478471279</v>
      </c>
      <c r="X78" s="204">
        <f t="shared" si="15"/>
        <v>9561112.9200902469</v>
      </c>
      <c r="Y78" s="204">
        <f t="shared" si="15"/>
        <v>9897803.7248680964</v>
      </c>
      <c r="Z78" s="204">
        <f t="shared" si="15"/>
        <v>10247838.595482074</v>
      </c>
      <c r="AA78" s="204">
        <f t="shared" si="15"/>
        <v>10611751.294565614</v>
      </c>
      <c r="AB78" s="204">
        <f t="shared" si="15"/>
        <v>10990096.935257504</v>
      </c>
      <c r="AC78" s="204">
        <f t="shared" si="15"/>
        <v>11383452.835222077</v>
      </c>
      <c r="AD78" s="204">
        <f t="shared" si="15"/>
        <v>11792419.404830243</v>
      </c>
      <c r="AE78" s="204">
        <f t="shared" si="15"/>
        <v>12217621.070867743</v>
      </c>
      <c r="AF78" s="204">
        <f t="shared" si="15"/>
        <v>12659707.237191752</v>
      </c>
      <c r="AG78" s="204">
        <f t="shared" si="15"/>
        <v>13119353.283813728</v>
      </c>
      <c r="AH78" s="204">
        <f t="shared" si="15"/>
        <v>13597261.605945587</v>
      </c>
      <c r="AI78" s="204">
        <f t="shared" si="15"/>
        <v>14094162.694607735</v>
      </c>
      <c r="AJ78" s="204">
        <f t="shared" si="15"/>
        <v>14610816.260461379</v>
      </c>
      <c r="AK78" s="204">
        <f t="shared" si="15"/>
        <v>15148012.402594168</v>
      </c>
      <c r="AL78" s="204">
        <f t="shared" si="15"/>
        <v>15706572.824057281</v>
      </c>
      <c r="AM78" s="204">
        <f t="shared" si="15"/>
        <v>16287352.096023923</v>
      </c>
      <c r="AN78" s="204">
        <f t="shared" si="15"/>
        <v>16891238.972514242</v>
      </c>
      <c r="AO78" s="204">
        <f t="shared" si="15"/>
        <v>17519157.757709183</v>
      </c>
      <c r="AP78" s="204">
        <f t="shared" si="15"/>
        <v>18172069.727956932</v>
      </c>
      <c r="AQ78" s="204">
        <f t="shared" si="15"/>
        <v>18850974.610659592</v>
      </c>
      <c r="AR78" s="204">
        <f t="shared" si="15"/>
        <v>19556912.12231537</v>
      </c>
      <c r="AS78" s="204">
        <f t="shared" si="15"/>
        <v>20290963.568082392</v>
      </c>
      <c r="AT78" s="204">
        <f t="shared" si="15"/>
        <v>21054253.50532509</v>
      </c>
      <c r="AU78" s="204">
        <f t="shared" si="15"/>
        <v>21847951.47370252</v>
      </c>
      <c r="AV78" s="204">
        <f t="shared" si="15"/>
        <v>22673273.794460047</v>
      </c>
      <c r="AW78" s="204">
        <f t="shared" si="15"/>
        <v>23531485.441692881</v>
      </c>
      <c r="AX78" s="204">
        <f t="shared" si="15"/>
        <v>24423901.988460042</v>
      </c>
      <c r="AY78" s="204">
        <f t="shared" si="15"/>
        <v>25351891.630742889</v>
      </c>
      <c r="AZ78" s="204">
        <f t="shared" si="15"/>
        <v>26316877.292362064</v>
      </c>
    </row>
    <row r="79" spans="1:52" s="209" customFormat="1" ht="16.5" thickBot="1" x14ac:dyDescent="0.3">
      <c r="A79" s="206"/>
      <c r="B79" s="207">
        <v>0</v>
      </c>
      <c r="C79" s="207">
        <v>1</v>
      </c>
      <c r="D79" s="207">
        <f>C79+1</f>
        <v>2</v>
      </c>
      <c r="E79" s="207">
        <f t="shared" ref="E79:AZ79" si="16">D79+1</f>
        <v>3</v>
      </c>
      <c r="F79" s="207">
        <f t="shared" si="16"/>
        <v>4</v>
      </c>
      <c r="G79" s="207">
        <f t="shared" si="16"/>
        <v>5</v>
      </c>
      <c r="H79" s="207">
        <f t="shared" si="16"/>
        <v>6</v>
      </c>
      <c r="I79" s="207">
        <f t="shared" si="16"/>
        <v>7</v>
      </c>
      <c r="J79" s="207">
        <f t="shared" si="16"/>
        <v>8</v>
      </c>
      <c r="K79" s="207">
        <f t="shared" si="16"/>
        <v>9</v>
      </c>
      <c r="L79" s="207">
        <f t="shared" si="16"/>
        <v>10</v>
      </c>
      <c r="M79" s="208">
        <f t="shared" si="16"/>
        <v>11</v>
      </c>
      <c r="N79" s="207">
        <f t="shared" si="16"/>
        <v>12</v>
      </c>
      <c r="O79" s="207">
        <f t="shared" si="16"/>
        <v>13</v>
      </c>
      <c r="P79" s="207">
        <f t="shared" si="16"/>
        <v>14</v>
      </c>
      <c r="Q79" s="207">
        <f t="shared" si="16"/>
        <v>15</v>
      </c>
      <c r="R79" s="207">
        <f t="shared" si="16"/>
        <v>16</v>
      </c>
      <c r="S79" s="207">
        <f t="shared" si="16"/>
        <v>17</v>
      </c>
      <c r="T79" s="207">
        <f t="shared" si="16"/>
        <v>18</v>
      </c>
      <c r="U79" s="207">
        <f t="shared" si="16"/>
        <v>19</v>
      </c>
      <c r="V79" s="207">
        <f t="shared" si="16"/>
        <v>20</v>
      </c>
      <c r="W79" s="207">
        <f t="shared" si="16"/>
        <v>21</v>
      </c>
      <c r="X79" s="207">
        <f t="shared" si="16"/>
        <v>22</v>
      </c>
      <c r="Y79" s="207">
        <f t="shared" si="16"/>
        <v>23</v>
      </c>
      <c r="Z79" s="207">
        <f t="shared" si="16"/>
        <v>24</v>
      </c>
      <c r="AA79" s="207">
        <f t="shared" si="16"/>
        <v>25</v>
      </c>
      <c r="AB79" s="207">
        <f t="shared" si="16"/>
        <v>26</v>
      </c>
      <c r="AC79" s="207">
        <f t="shared" si="16"/>
        <v>27</v>
      </c>
      <c r="AD79" s="207">
        <f t="shared" si="16"/>
        <v>28</v>
      </c>
      <c r="AE79" s="207">
        <f t="shared" si="16"/>
        <v>29</v>
      </c>
      <c r="AF79" s="207">
        <f t="shared" si="16"/>
        <v>30</v>
      </c>
      <c r="AG79" s="207">
        <f t="shared" si="16"/>
        <v>31</v>
      </c>
      <c r="AH79" s="207">
        <f t="shared" si="16"/>
        <v>32</v>
      </c>
      <c r="AI79" s="207">
        <f t="shared" si="16"/>
        <v>33</v>
      </c>
      <c r="AJ79" s="207">
        <f t="shared" si="16"/>
        <v>34</v>
      </c>
      <c r="AK79" s="207">
        <f t="shared" si="16"/>
        <v>35</v>
      </c>
      <c r="AL79" s="207">
        <f t="shared" si="16"/>
        <v>36</v>
      </c>
      <c r="AM79" s="207">
        <f t="shared" si="16"/>
        <v>37</v>
      </c>
      <c r="AN79" s="207">
        <f t="shared" si="16"/>
        <v>38</v>
      </c>
      <c r="AO79" s="207">
        <f t="shared" si="16"/>
        <v>39</v>
      </c>
      <c r="AP79" s="207">
        <f t="shared" si="16"/>
        <v>40</v>
      </c>
      <c r="AQ79" s="207">
        <f t="shared" si="16"/>
        <v>41</v>
      </c>
      <c r="AR79" s="207">
        <f t="shared" si="16"/>
        <v>42</v>
      </c>
      <c r="AS79" s="207">
        <f t="shared" si="16"/>
        <v>43</v>
      </c>
      <c r="AT79" s="207">
        <f t="shared" si="16"/>
        <v>44</v>
      </c>
      <c r="AU79" s="207">
        <f t="shared" si="16"/>
        <v>45</v>
      </c>
      <c r="AV79" s="207">
        <f t="shared" si="16"/>
        <v>46</v>
      </c>
      <c r="AW79" s="207">
        <f t="shared" si="16"/>
        <v>47</v>
      </c>
      <c r="AX79" s="207">
        <f t="shared" si="16"/>
        <v>48</v>
      </c>
      <c r="AY79" s="207">
        <f t="shared" si="16"/>
        <v>49</v>
      </c>
      <c r="AZ79" s="207">
        <f t="shared" si="16"/>
        <v>50</v>
      </c>
    </row>
    <row r="80" spans="1:52" ht="31.5" x14ac:dyDescent="0.25">
      <c r="A80" s="185" t="s">
        <v>268</v>
      </c>
      <c r="B80" s="173" t="str">
        <f>B47</f>
        <v>Год окончания строительства 2021</v>
      </c>
      <c r="C80" s="173">
        <f t="shared" ref="C80:AZ80" si="17">C47</f>
        <v>2019</v>
      </c>
      <c r="D80" s="173">
        <f t="shared" si="17"/>
        <v>2020</v>
      </c>
      <c r="E80" s="173">
        <f t="shared" si="17"/>
        <v>2021</v>
      </c>
      <c r="F80" s="173">
        <f t="shared" si="17"/>
        <v>2022</v>
      </c>
      <c r="G80" s="173">
        <f t="shared" si="17"/>
        <v>2023</v>
      </c>
      <c r="H80" s="173">
        <f t="shared" si="17"/>
        <v>2024</v>
      </c>
      <c r="I80" s="173">
        <f t="shared" si="17"/>
        <v>2025</v>
      </c>
      <c r="J80" s="173">
        <f t="shared" si="17"/>
        <v>2026</v>
      </c>
      <c r="K80" s="173">
        <f t="shared" si="17"/>
        <v>2027</v>
      </c>
      <c r="L80" s="173">
        <f t="shared" si="17"/>
        <v>2028</v>
      </c>
      <c r="M80" s="186">
        <f t="shared" si="17"/>
        <v>2029</v>
      </c>
      <c r="N80" s="173">
        <f t="shared" si="17"/>
        <v>2030</v>
      </c>
      <c r="O80" s="173">
        <f t="shared" si="17"/>
        <v>2031</v>
      </c>
      <c r="P80" s="173">
        <f t="shared" si="17"/>
        <v>2032</v>
      </c>
      <c r="Q80" s="173">
        <f t="shared" si="17"/>
        <v>2033</v>
      </c>
      <c r="R80" s="173">
        <f t="shared" si="17"/>
        <v>2034</v>
      </c>
      <c r="S80" s="173">
        <f t="shared" si="17"/>
        <v>2035</v>
      </c>
      <c r="T80" s="173">
        <f t="shared" si="17"/>
        <v>2036</v>
      </c>
      <c r="U80" s="173">
        <f t="shared" si="17"/>
        <v>2037</v>
      </c>
      <c r="V80" s="173">
        <f t="shared" si="17"/>
        <v>2038</v>
      </c>
      <c r="W80" s="173">
        <f t="shared" si="17"/>
        <v>2039</v>
      </c>
      <c r="X80" s="173">
        <f t="shared" si="17"/>
        <v>2040</v>
      </c>
      <c r="Y80" s="173">
        <f t="shared" si="17"/>
        <v>2041</v>
      </c>
      <c r="Z80" s="173">
        <f t="shared" si="17"/>
        <v>2042</v>
      </c>
      <c r="AA80" s="173">
        <f t="shared" si="17"/>
        <v>2043</v>
      </c>
      <c r="AB80" s="173">
        <f t="shared" si="17"/>
        <v>2044</v>
      </c>
      <c r="AC80" s="173">
        <f t="shared" si="17"/>
        <v>2045</v>
      </c>
      <c r="AD80" s="173">
        <f t="shared" si="17"/>
        <v>2046</v>
      </c>
      <c r="AE80" s="173">
        <f t="shared" si="17"/>
        <v>2047</v>
      </c>
      <c r="AF80" s="173">
        <f t="shared" si="17"/>
        <v>2048</v>
      </c>
      <c r="AG80" s="173">
        <f t="shared" si="17"/>
        <v>2049</v>
      </c>
      <c r="AH80" s="173">
        <f t="shared" si="17"/>
        <v>2050</v>
      </c>
      <c r="AI80" s="173">
        <f t="shared" si="17"/>
        <v>2051</v>
      </c>
      <c r="AJ80" s="173">
        <f t="shared" si="17"/>
        <v>2052</v>
      </c>
      <c r="AK80" s="173">
        <f t="shared" si="17"/>
        <v>2053</v>
      </c>
      <c r="AL80" s="173">
        <f t="shared" si="17"/>
        <v>2054</v>
      </c>
      <c r="AM80" s="173">
        <f t="shared" si="17"/>
        <v>2055</v>
      </c>
      <c r="AN80" s="173">
        <f t="shared" si="17"/>
        <v>2056</v>
      </c>
      <c r="AO80" s="173">
        <f t="shared" si="17"/>
        <v>2057</v>
      </c>
      <c r="AP80" s="173">
        <f t="shared" si="17"/>
        <v>2058</v>
      </c>
      <c r="AQ80" s="173">
        <f t="shared" si="17"/>
        <v>2059</v>
      </c>
      <c r="AR80" s="173">
        <f t="shared" si="17"/>
        <v>2060</v>
      </c>
      <c r="AS80" s="173">
        <f t="shared" si="17"/>
        <v>2061</v>
      </c>
      <c r="AT80" s="173">
        <f t="shared" si="17"/>
        <v>2062</v>
      </c>
      <c r="AU80" s="173">
        <f t="shared" si="17"/>
        <v>2063</v>
      </c>
      <c r="AV80" s="173">
        <f t="shared" si="17"/>
        <v>2064</v>
      </c>
      <c r="AW80" s="173">
        <f t="shared" si="17"/>
        <v>2065</v>
      </c>
      <c r="AX80" s="173">
        <f t="shared" si="17"/>
        <v>2066</v>
      </c>
      <c r="AY80" s="173">
        <f t="shared" si="17"/>
        <v>2067</v>
      </c>
      <c r="AZ80" s="173">
        <f t="shared" si="17"/>
        <v>2068</v>
      </c>
    </row>
    <row r="81" spans="1:52" s="135" customFormat="1" ht="14.25" x14ac:dyDescent="0.25">
      <c r="A81" s="196" t="s">
        <v>471</v>
      </c>
      <c r="B81" s="197">
        <f t="shared" ref="B81:AZ81" si="18">B74</f>
        <v>0</v>
      </c>
      <c r="C81" s="197">
        <f t="shared" si="18"/>
        <v>3238812.6412342489</v>
      </c>
      <c r="D81" s="197">
        <f t="shared" si="18"/>
        <v>3344004.6798637239</v>
      </c>
      <c r="E81" s="197">
        <f t="shared" si="18"/>
        <v>3453249.9420946408</v>
      </c>
      <c r="F81" s="197">
        <f t="shared" si="18"/>
        <v>3566710.5568710528</v>
      </c>
      <c r="G81" s="197">
        <f t="shared" si="18"/>
        <v>3684555.138294782</v>
      </c>
      <c r="H81" s="197">
        <f t="shared" si="18"/>
        <v>3806959.0450317198</v>
      </c>
      <c r="I81" s="197">
        <f t="shared" si="18"/>
        <v>4091548.0393893402</v>
      </c>
      <c r="J81" s="197">
        <f t="shared" si="18"/>
        <v>4223625.0107107824</v>
      </c>
      <c r="K81" s="197">
        <f t="shared" si="18"/>
        <v>4360830.6029413436</v>
      </c>
      <c r="L81" s="197">
        <f t="shared" si="18"/>
        <v>4503369.9609173853</v>
      </c>
      <c r="M81" s="198">
        <f t="shared" si="18"/>
        <v>6537046.8744145185</v>
      </c>
      <c r="N81" s="197">
        <f t="shared" si="18"/>
        <v>6766325.9673620099</v>
      </c>
      <c r="O81" s="197">
        <f t="shared" si="18"/>
        <v>7429436.3923378829</v>
      </c>
      <c r="P81" s="197">
        <f t="shared" si="18"/>
        <v>7677109.5650646584</v>
      </c>
      <c r="Q81" s="197">
        <f t="shared" si="18"/>
        <v>7934535.2067567632</v>
      </c>
      <c r="R81" s="197">
        <f t="shared" si="18"/>
        <v>8202103.4161728155</v>
      </c>
      <c r="S81" s="197">
        <f t="shared" si="18"/>
        <v>8480219.8960217666</v>
      </c>
      <c r="T81" s="197">
        <f t="shared" si="18"/>
        <v>8769306.5771209374</v>
      </c>
      <c r="U81" s="197">
        <f t="shared" si="18"/>
        <v>9227245.6568152774</v>
      </c>
      <c r="V81" s="197">
        <f t="shared" si="18"/>
        <v>9539606.7168869134</v>
      </c>
      <c r="W81" s="197">
        <f t="shared" si="18"/>
        <v>11546566.18480891</v>
      </c>
      <c r="X81" s="197">
        <f t="shared" si="18"/>
        <v>11951391.15011281</v>
      </c>
      <c r="Y81" s="197">
        <f t="shared" si="18"/>
        <v>12372254.656085121</v>
      </c>
      <c r="Z81" s="197">
        <f t="shared" si="18"/>
        <v>12809798.244352592</v>
      </c>
      <c r="AA81" s="197">
        <f t="shared" si="18"/>
        <v>13264689.118207017</v>
      </c>
      <c r="AB81" s="197">
        <f t="shared" si="18"/>
        <v>13737621.169071879</v>
      </c>
      <c r="AC81" s="197">
        <f t="shared" si="18"/>
        <v>14229316.044027597</v>
      </c>
      <c r="AD81" s="197">
        <f t="shared" si="18"/>
        <v>14740524.256037803</v>
      </c>
      <c r="AE81" s="197">
        <f t="shared" si="18"/>
        <v>15272026.338584678</v>
      </c>
      <c r="AF81" s="197">
        <f t="shared" si="18"/>
        <v>15824634.046489689</v>
      </c>
      <c r="AG81" s="197">
        <f t="shared" si="18"/>
        <v>16399191.60476716</v>
      </c>
      <c r="AH81" s="197">
        <f t="shared" si="18"/>
        <v>16996577.007431984</v>
      </c>
      <c r="AI81" s="197">
        <f t="shared" si="18"/>
        <v>17617703.368259668</v>
      </c>
      <c r="AJ81" s="197">
        <f t="shared" si="18"/>
        <v>18263520.325576723</v>
      </c>
      <c r="AK81" s="197">
        <f t="shared" si="18"/>
        <v>18935015.503242709</v>
      </c>
      <c r="AL81" s="197">
        <f t="shared" si="18"/>
        <v>19633216.030071601</v>
      </c>
      <c r="AM81" s="197">
        <f t="shared" si="18"/>
        <v>20359190.120029904</v>
      </c>
      <c r="AN81" s="197">
        <f t="shared" si="18"/>
        <v>21114048.715642802</v>
      </c>
      <c r="AO81" s="197">
        <f t="shared" si="18"/>
        <v>21898947.197136477</v>
      </c>
      <c r="AP81" s="197">
        <f t="shared" si="18"/>
        <v>22715087.159946166</v>
      </c>
      <c r="AQ81" s="197">
        <f t="shared" si="18"/>
        <v>23563718.263324492</v>
      </c>
      <c r="AR81" s="197">
        <f t="shared" si="18"/>
        <v>24446140.152894214</v>
      </c>
      <c r="AS81" s="197">
        <f t="shared" si="18"/>
        <v>25363704.46010299</v>
      </c>
      <c r="AT81" s="197">
        <f t="shared" si="18"/>
        <v>26317816.881656364</v>
      </c>
      <c r="AU81" s="197">
        <f t="shared" si="18"/>
        <v>27309939.34212815</v>
      </c>
      <c r="AV81" s="197">
        <f t="shared" si="18"/>
        <v>28341592.243075058</v>
      </c>
      <c r="AW81" s="197">
        <f t="shared" si="18"/>
        <v>29414356.802116103</v>
      </c>
      <c r="AX81" s="197">
        <f t="shared" si="18"/>
        <v>30529877.48557505</v>
      </c>
      <c r="AY81" s="197">
        <f t="shared" si="18"/>
        <v>31689864.538428612</v>
      </c>
      <c r="AZ81" s="197">
        <f t="shared" si="18"/>
        <v>32896096.61545258</v>
      </c>
    </row>
    <row r="82" spans="1:52" x14ac:dyDescent="0.25">
      <c r="A82" s="201" t="s">
        <v>267</v>
      </c>
      <c r="B82" s="199">
        <f t="shared" ref="B82:AZ82" si="19">-B73</f>
        <v>0</v>
      </c>
      <c r="C82" s="199">
        <f t="shared" si="19"/>
        <v>406468.27300000004</v>
      </c>
      <c r="D82" s="199">
        <f t="shared" si="19"/>
        <v>406468.27300000004</v>
      </c>
      <c r="E82" s="199">
        <f t="shared" si="19"/>
        <v>406468.27300000004</v>
      </c>
      <c r="F82" s="199">
        <f t="shared" si="19"/>
        <v>406468.27300000004</v>
      </c>
      <c r="G82" s="199">
        <f t="shared" si="19"/>
        <v>406468.27300000004</v>
      </c>
      <c r="H82" s="199">
        <f t="shared" si="19"/>
        <v>406468.27300000004</v>
      </c>
      <c r="I82" s="199">
        <f t="shared" si="19"/>
        <v>406468.27300000004</v>
      </c>
      <c r="J82" s="199">
        <f t="shared" si="19"/>
        <v>406468.27300000004</v>
      </c>
      <c r="K82" s="199">
        <f t="shared" si="19"/>
        <v>406468.27300000004</v>
      </c>
      <c r="L82" s="199">
        <f t="shared" si="19"/>
        <v>406468.27300000004</v>
      </c>
      <c r="M82" s="200">
        <f t="shared" si="19"/>
        <v>406468.27300000004</v>
      </c>
      <c r="N82" s="199">
        <f t="shared" si="19"/>
        <v>406468.27300000004</v>
      </c>
      <c r="O82" s="199">
        <f t="shared" si="19"/>
        <v>406468.27300000004</v>
      </c>
      <c r="P82" s="199">
        <f t="shared" si="19"/>
        <v>406468.27300000004</v>
      </c>
      <c r="Q82" s="199">
        <f t="shared" si="19"/>
        <v>406468.27300000004</v>
      </c>
      <c r="R82" s="199">
        <f t="shared" si="19"/>
        <v>406468.27300000004</v>
      </c>
      <c r="S82" s="199">
        <f t="shared" si="19"/>
        <v>406468.27300000004</v>
      </c>
      <c r="T82" s="199">
        <f t="shared" si="19"/>
        <v>406468.27300000004</v>
      </c>
      <c r="U82" s="199">
        <f t="shared" si="19"/>
        <v>406468.27300000004</v>
      </c>
      <c r="V82" s="199">
        <f t="shared" si="19"/>
        <v>406468.27300000004</v>
      </c>
      <c r="W82" s="199">
        <f t="shared" si="19"/>
        <v>406468.27300000004</v>
      </c>
      <c r="X82" s="199">
        <f t="shared" si="19"/>
        <v>406468.27300000004</v>
      </c>
      <c r="Y82" s="199">
        <f t="shared" si="19"/>
        <v>406468.27300000004</v>
      </c>
      <c r="Z82" s="199">
        <f t="shared" si="19"/>
        <v>406468.27300000004</v>
      </c>
      <c r="AA82" s="199">
        <f t="shared" si="19"/>
        <v>406468.27300000004</v>
      </c>
      <c r="AB82" s="199">
        <f t="shared" si="19"/>
        <v>406468.27300000004</v>
      </c>
      <c r="AC82" s="199">
        <f t="shared" si="19"/>
        <v>406468.27300000004</v>
      </c>
      <c r="AD82" s="199">
        <f t="shared" si="19"/>
        <v>406468.27300000004</v>
      </c>
      <c r="AE82" s="199">
        <f t="shared" si="19"/>
        <v>406468.27300000004</v>
      </c>
      <c r="AF82" s="199">
        <f t="shared" si="19"/>
        <v>406468.27300000004</v>
      </c>
      <c r="AG82" s="199">
        <f t="shared" si="19"/>
        <v>406468.27300000004</v>
      </c>
      <c r="AH82" s="199">
        <f t="shared" si="19"/>
        <v>406468.27300000004</v>
      </c>
      <c r="AI82" s="199">
        <f t="shared" si="19"/>
        <v>406468.27300000004</v>
      </c>
      <c r="AJ82" s="199">
        <f t="shared" si="19"/>
        <v>406468.27300000004</v>
      </c>
      <c r="AK82" s="199">
        <f t="shared" si="19"/>
        <v>406468.27300000004</v>
      </c>
      <c r="AL82" s="199">
        <f t="shared" si="19"/>
        <v>406468.27300000004</v>
      </c>
      <c r="AM82" s="199">
        <f t="shared" si="19"/>
        <v>406468.27300000004</v>
      </c>
      <c r="AN82" s="199">
        <f t="shared" si="19"/>
        <v>406468.27300000004</v>
      </c>
      <c r="AO82" s="199">
        <f t="shared" si="19"/>
        <v>406468.27300000004</v>
      </c>
      <c r="AP82" s="199">
        <f t="shared" si="19"/>
        <v>406468.27300000004</v>
      </c>
      <c r="AQ82" s="199">
        <f t="shared" si="19"/>
        <v>406468.27300000004</v>
      </c>
      <c r="AR82" s="199">
        <f t="shared" si="19"/>
        <v>406468.27300000004</v>
      </c>
      <c r="AS82" s="199">
        <f t="shared" si="19"/>
        <v>406468.27300000004</v>
      </c>
      <c r="AT82" s="199">
        <f t="shared" si="19"/>
        <v>406468.27300000004</v>
      </c>
      <c r="AU82" s="199">
        <f t="shared" si="19"/>
        <v>406468.27300000004</v>
      </c>
      <c r="AV82" s="199">
        <f t="shared" si="19"/>
        <v>406468.27300000004</v>
      </c>
      <c r="AW82" s="199">
        <f t="shared" si="19"/>
        <v>406468.27300000004</v>
      </c>
      <c r="AX82" s="199">
        <f t="shared" si="19"/>
        <v>406468.27300000004</v>
      </c>
      <c r="AY82" s="199">
        <f t="shared" si="19"/>
        <v>406468.27300000004</v>
      </c>
      <c r="AZ82" s="199">
        <f t="shared" si="19"/>
        <v>406468.27300000004</v>
      </c>
    </row>
    <row r="83" spans="1:52" x14ac:dyDescent="0.25">
      <c r="A83" s="201" t="s">
        <v>266</v>
      </c>
      <c r="B83" s="199">
        <f t="shared" ref="B83:AZ83" si="20">B75</f>
        <v>0</v>
      </c>
      <c r="C83" s="199">
        <f t="shared" si="20"/>
        <v>0</v>
      </c>
      <c r="D83" s="199">
        <f t="shared" si="20"/>
        <v>0</v>
      </c>
      <c r="E83" s="199">
        <f t="shared" si="20"/>
        <v>0</v>
      </c>
      <c r="F83" s="199">
        <f t="shared" si="20"/>
        <v>0</v>
      </c>
      <c r="G83" s="199">
        <f t="shared" si="20"/>
        <v>0</v>
      </c>
      <c r="H83" s="199">
        <f t="shared" si="20"/>
        <v>0</v>
      </c>
      <c r="I83" s="199">
        <f t="shared" si="20"/>
        <v>0</v>
      </c>
      <c r="J83" s="199">
        <f t="shared" si="20"/>
        <v>0</v>
      </c>
      <c r="K83" s="199">
        <f t="shared" si="20"/>
        <v>0</v>
      </c>
      <c r="L83" s="199">
        <f t="shared" si="20"/>
        <v>0</v>
      </c>
      <c r="M83" s="200">
        <f t="shared" si="20"/>
        <v>0</v>
      </c>
      <c r="N83" s="199">
        <f t="shared" si="20"/>
        <v>0</v>
      </c>
      <c r="O83" s="199">
        <f t="shared" si="20"/>
        <v>0</v>
      </c>
      <c r="P83" s="199">
        <f t="shared" si="20"/>
        <v>0</v>
      </c>
      <c r="Q83" s="199">
        <f t="shared" si="20"/>
        <v>0</v>
      </c>
      <c r="R83" s="199">
        <f t="shared" si="20"/>
        <v>0</v>
      </c>
      <c r="S83" s="199">
        <f t="shared" si="20"/>
        <v>0</v>
      </c>
      <c r="T83" s="199">
        <f t="shared" si="20"/>
        <v>0</v>
      </c>
      <c r="U83" s="199">
        <f t="shared" si="20"/>
        <v>0</v>
      </c>
      <c r="V83" s="199">
        <f t="shared" si="20"/>
        <v>0</v>
      </c>
      <c r="W83" s="199">
        <f t="shared" si="20"/>
        <v>0</v>
      </c>
      <c r="X83" s="199">
        <f t="shared" si="20"/>
        <v>0</v>
      </c>
      <c r="Y83" s="199">
        <f t="shared" si="20"/>
        <v>0</v>
      </c>
      <c r="Z83" s="199">
        <f t="shared" si="20"/>
        <v>0</v>
      </c>
      <c r="AA83" s="199">
        <f t="shared" si="20"/>
        <v>0</v>
      </c>
      <c r="AB83" s="199">
        <f t="shared" si="20"/>
        <v>0</v>
      </c>
      <c r="AC83" s="199">
        <f t="shared" si="20"/>
        <v>0</v>
      </c>
      <c r="AD83" s="199">
        <f t="shared" si="20"/>
        <v>0</v>
      </c>
      <c r="AE83" s="199">
        <f t="shared" si="20"/>
        <v>0</v>
      </c>
      <c r="AF83" s="199">
        <f t="shared" si="20"/>
        <v>0</v>
      </c>
      <c r="AG83" s="199">
        <f t="shared" si="20"/>
        <v>0</v>
      </c>
      <c r="AH83" s="199">
        <f t="shared" si="20"/>
        <v>0</v>
      </c>
      <c r="AI83" s="199">
        <f t="shared" si="20"/>
        <v>0</v>
      </c>
      <c r="AJ83" s="199">
        <f t="shared" si="20"/>
        <v>0</v>
      </c>
      <c r="AK83" s="199">
        <f t="shared" si="20"/>
        <v>0</v>
      </c>
      <c r="AL83" s="199">
        <f t="shared" si="20"/>
        <v>0</v>
      </c>
      <c r="AM83" s="199">
        <f t="shared" si="20"/>
        <v>0</v>
      </c>
      <c r="AN83" s="199">
        <f t="shared" si="20"/>
        <v>0</v>
      </c>
      <c r="AO83" s="199">
        <f t="shared" si="20"/>
        <v>0</v>
      </c>
      <c r="AP83" s="199">
        <f t="shared" si="20"/>
        <v>0</v>
      </c>
      <c r="AQ83" s="199">
        <f t="shared" si="20"/>
        <v>0</v>
      </c>
      <c r="AR83" s="199">
        <f t="shared" si="20"/>
        <v>0</v>
      </c>
      <c r="AS83" s="199">
        <f t="shared" si="20"/>
        <v>0</v>
      </c>
      <c r="AT83" s="199">
        <f t="shared" si="20"/>
        <v>0</v>
      </c>
      <c r="AU83" s="199">
        <f t="shared" si="20"/>
        <v>0</v>
      </c>
      <c r="AV83" s="199">
        <f t="shared" si="20"/>
        <v>0</v>
      </c>
      <c r="AW83" s="199">
        <f t="shared" si="20"/>
        <v>0</v>
      </c>
      <c r="AX83" s="199">
        <f t="shared" si="20"/>
        <v>0</v>
      </c>
      <c r="AY83" s="199">
        <f t="shared" si="20"/>
        <v>0</v>
      </c>
      <c r="AZ83" s="199">
        <f t="shared" si="20"/>
        <v>0</v>
      </c>
    </row>
    <row r="84" spans="1:52" x14ac:dyDescent="0.25">
      <c r="A84" s="201" t="s">
        <v>265</v>
      </c>
      <c r="B84" s="199">
        <f>IF(SUM($B$77:B77)+SUM($A$84:A84)&gt;0,0,SUM($B$77:B77)-SUM($A$84:A84))</f>
        <v>0</v>
      </c>
      <c r="C84" s="199">
        <f>IF(SUM($B$77:C77)+SUM($A$84:B84)&gt;0,0,SUM($B$77:C77)-SUM($A$84:B84))</f>
        <v>-647762.52824684978</v>
      </c>
      <c r="D84" s="199">
        <f>IF(SUM($B$77:D77)+SUM($A$84:C84)&gt;0,0,SUM($B$77:D77)-SUM($A$84:C84))</f>
        <v>-668800.93597274483</v>
      </c>
      <c r="E84" s="199">
        <f>IF(SUM($B$77:E77)+SUM($A$84:D84)&gt;0,0,SUM($B$77:E77)-SUM($A$84:D84))</f>
        <v>-690649.98841892811</v>
      </c>
      <c r="F84" s="199">
        <f>IF(SUM($B$77:F77)+SUM($A$84:E84)&gt;0,0,SUM($B$77:F77)-SUM($A$84:E84))</f>
        <v>-713342.11137421057</v>
      </c>
      <c r="G84" s="199">
        <f>IF(SUM($B$77:G77)+SUM($A$84:F84)&gt;0,0,SUM($B$77:G77)-SUM($A$84:F84))</f>
        <v>-736911.02765895659</v>
      </c>
      <c r="H84" s="199">
        <f>IF(SUM($B$77:H77)+SUM($A$84:G84)&gt;0,0,SUM($B$77:H77)-SUM($A$84:G84))</f>
        <v>-761391.80900634406</v>
      </c>
      <c r="I84" s="199">
        <f>IF(SUM($B$77:I77)+SUM($A$84:H84)&gt;0,0,SUM($B$77:I77)-SUM($A$84:H84))</f>
        <v>-818309.60787786823</v>
      </c>
      <c r="J84" s="199">
        <f>IF(SUM($B$77:J77)+SUM($A$84:I84)&gt;0,0,SUM($B$77:J77)-SUM($A$84:I84))</f>
        <v>-844725.00214215647</v>
      </c>
      <c r="K84" s="199">
        <f>IF(SUM($B$77:K77)+SUM($A$84:J84)&gt;0,0,SUM($B$77:K77)-SUM($A$84:J84))</f>
        <v>-872166.12058826908</v>
      </c>
      <c r="L84" s="199">
        <f>IF(SUM($B$77:L77)+SUM($A$84:K84)&gt;0,0,SUM($B$77:L77)-SUM($A$84:K84))</f>
        <v>-900673.99218347762</v>
      </c>
      <c r="M84" s="200">
        <f>IF(SUM($B$77:M77)+SUM($A$84:L84)&gt;0,0,SUM($B$77:M77)-SUM($A$84:L84))</f>
        <v>-1307409.3748829048</v>
      </c>
      <c r="N84" s="199">
        <f>IF(SUM($B$77:N77)+SUM($A$84:M84)&gt;0,0,SUM($B$77:N77)-SUM($A$84:M84))</f>
        <v>-1353265.1934724022</v>
      </c>
      <c r="O84" s="199">
        <f>IF(SUM($B$77:O77)+SUM($A$84:N84)&gt;0,0,SUM($B$77:O77)-SUM($A$84:N84))</f>
        <v>-1485887.278467577</v>
      </c>
      <c r="P84" s="199">
        <f>IF(SUM($B$77:P77)+SUM($A$84:O84)&gt;0,0,SUM($B$77:P77)-SUM($A$84:O84))</f>
        <v>-1535421.9130129311</v>
      </c>
      <c r="Q84" s="199">
        <f>IF(SUM($B$77:Q77)+SUM($A$84:P84)&gt;0,0,SUM($B$77:Q77)-SUM($A$84:P84))</f>
        <v>-1586907.0413513519</v>
      </c>
      <c r="R84" s="199">
        <f>IF(SUM($B$77:R77)+SUM($A$84:Q84)&gt;0,0,SUM($B$77:R77)-SUM($A$84:Q84))</f>
        <v>-1640420.6832345631</v>
      </c>
      <c r="S84" s="199">
        <f>IF(SUM($B$77:S77)+SUM($A$84:R84)&gt;0,0,SUM($B$77:S77)-SUM($A$84:R84))</f>
        <v>-1696043.9792043548</v>
      </c>
      <c r="T84" s="199">
        <f>IF(SUM($B$77:T77)+SUM($A$84:S84)&gt;0,0,SUM($B$77:T77)-SUM($A$84:S84))</f>
        <v>-1753861.315424189</v>
      </c>
      <c r="U84" s="199">
        <f>IF(SUM($B$77:U77)+SUM($A$84:T84)&gt;0,0,SUM($B$77:U77)-SUM($A$84:T84))</f>
        <v>-1845449.1313630566</v>
      </c>
      <c r="V84" s="199">
        <f>IF(SUM($B$77:V77)+SUM($A$84:U84)&gt;0,0,SUM($B$77:V77)-SUM($A$84:U84))</f>
        <v>-1907921.3433773816</v>
      </c>
      <c r="W84" s="199">
        <f>IF(SUM($B$77:W77)+SUM($A$84:V84)&gt;0,0,SUM($B$77:W77)-SUM($A$84:V84))</f>
        <v>-2309313.236961782</v>
      </c>
      <c r="X84" s="199">
        <f>IF(SUM($B$77:X77)+SUM($A$84:W84)&gt;0,0,SUM($B$77:X77)-SUM($A$84:W84))</f>
        <v>-2390278.2300225608</v>
      </c>
      <c r="Y84" s="199">
        <f>IF(SUM($B$77:Y77)+SUM($A$84:X84)&gt;0,0,SUM($B$77:Y77)-SUM($A$84:X84))</f>
        <v>-2474450.9312170222</v>
      </c>
      <c r="Z84" s="199">
        <f>IF(SUM($B$77:Z77)+SUM($A$84:Y84)&gt;0,0,SUM($B$77:Z77)-SUM($A$84:Y84))</f>
        <v>-2561959.6488705203</v>
      </c>
      <c r="AA84" s="199">
        <f>IF(SUM($B$77:AA77)+SUM($A$84:Z84)&gt;0,0,SUM($B$77:AA77)-SUM($A$84:Z84))</f>
        <v>-2652937.8236414045</v>
      </c>
      <c r="AB84" s="199">
        <f>IF(SUM($B$77:AB77)+SUM($A$84:AA84)&gt;0,0,SUM($B$77:AB77)-SUM($A$84:AA84))</f>
        <v>-2747524.2338143736</v>
      </c>
      <c r="AC84" s="199">
        <f>IF(SUM($B$77:AC77)+SUM($A$84:AB84)&gt;0,0,SUM($B$77:AC77)-SUM($A$84:AB84))</f>
        <v>-2845863.2088055164</v>
      </c>
      <c r="AD84" s="199">
        <f>IF(SUM($B$77:AD77)+SUM($A$84:AC84)&gt;0,0,SUM($B$77:AD77)-SUM($A$84:AC84))</f>
        <v>-2948104.8512075618</v>
      </c>
      <c r="AE84" s="199">
        <f>IF(SUM($B$77:AE77)+SUM($A$84:AD84)&gt;0,0,SUM($B$77:AE77)-SUM($A$84:AD84))</f>
        <v>-3054405.2677169368</v>
      </c>
      <c r="AF84" s="199">
        <f>IF(SUM($B$77:AF77)+SUM($A$84:AE84)&gt;0,0,SUM($B$77:AF77)-SUM($A$84:AE84))</f>
        <v>-3164926.8092979416</v>
      </c>
      <c r="AG84" s="199">
        <f>IF(SUM($B$77:AG77)+SUM($A$84:AF84)&gt;0,0,SUM($B$77:AG77)-SUM($A$84:AF84))</f>
        <v>-3279838.3209534287</v>
      </c>
      <c r="AH84" s="199">
        <f>IF(SUM($B$77:AH77)+SUM($A$84:AG84)&gt;0,0,SUM($B$77:AH77)-SUM($A$84:AG84))</f>
        <v>-3399315.4014863968</v>
      </c>
      <c r="AI84" s="199">
        <f>IF(SUM($B$77:AI77)+SUM($A$84:AH84)&gt;0,0,SUM($B$77:AI77)-SUM($A$84:AH84))</f>
        <v>-3523540.6736519337</v>
      </c>
      <c r="AJ84" s="199">
        <f>IF(SUM($B$77:AJ77)+SUM($A$84:AI84)&gt;0,0,SUM($B$77:AJ77)-SUM($A$84:AI84))</f>
        <v>-3652704.0651153475</v>
      </c>
      <c r="AK84" s="199">
        <f>IF(SUM($B$77:AK77)+SUM($A$84:AJ84)&gt;0,0,SUM($B$77:AK77)-SUM($A$84:AJ84))</f>
        <v>-3787003.1006485373</v>
      </c>
      <c r="AL84" s="199">
        <f>IF(SUM($B$77:AL77)+SUM($A$84:AK84)&gt;0,0,SUM($B$77:AL77)-SUM($A$84:AK84))</f>
        <v>-3926643.2060143203</v>
      </c>
      <c r="AM84" s="199">
        <f>IF(SUM($B$77:AM77)+SUM($A$84:AL84)&gt;0,0,SUM($B$77:AM77)-SUM($A$84:AL84))</f>
        <v>-4071838.0240059793</v>
      </c>
      <c r="AN84" s="199">
        <f>IF(SUM($B$77:AN77)+SUM($A$84:AM84)&gt;0,0,SUM($B$77:AN77)-SUM($A$84:AM84))</f>
        <v>-4222809.743128553</v>
      </c>
      <c r="AO84" s="199">
        <f>IF(SUM($B$77:AO77)+SUM($A$84:AN84)&gt;0,0,SUM($B$77:AO77)-SUM($A$84:AN84))</f>
        <v>-4379789.4394273013</v>
      </c>
      <c r="AP84" s="199">
        <f>IF(SUM($B$77:AP77)+SUM($A$84:AO84)&gt;0,0,SUM($B$77:AP77)-SUM($A$84:AO84))</f>
        <v>-4543017.4319892377</v>
      </c>
      <c r="AQ84" s="199">
        <f>IF(SUM($B$77:AQ77)+SUM($A$84:AP84)&gt;0,0,SUM($B$77:AQ77)-SUM($A$84:AP84))</f>
        <v>-4712743.6526648998</v>
      </c>
      <c r="AR84" s="199">
        <f>IF(SUM($B$77:AR77)+SUM($A$84:AQ84)&gt;0,0,SUM($B$77:AR77)-SUM($A$84:AQ84))</f>
        <v>-4889228.0305788368</v>
      </c>
      <c r="AS84" s="199">
        <f>IF(SUM($B$77:AS77)+SUM($A$84:AR84)&gt;0,0,SUM($B$77:AS77)-SUM($A$84:AR84))</f>
        <v>-5072740.8920205981</v>
      </c>
      <c r="AT84" s="199">
        <f>IF(SUM($B$77:AT77)+SUM($A$84:AS84)&gt;0,0,SUM($B$77:AT77)-SUM($A$84:AS84))</f>
        <v>-5263563.3763312697</v>
      </c>
      <c r="AU84" s="199">
        <f>IF(SUM($B$77:AU77)+SUM($A$84:AT84)&gt;0,0,SUM($B$77:AU77)-SUM($A$84:AT84))</f>
        <v>-5461987.8684256375</v>
      </c>
      <c r="AV84" s="199">
        <f>IF(SUM($B$77:AV77)+SUM($A$84:AU84)&gt;0,0,SUM($B$77:AV77)-SUM($A$84:AU84))</f>
        <v>-5668318.4486150146</v>
      </c>
      <c r="AW84" s="199">
        <f>IF(SUM($B$77:AW77)+SUM($A$84:AV84)&gt;0,0,SUM($B$77:AW77)-SUM($A$84:AV84))</f>
        <v>-5882871.3604232222</v>
      </c>
      <c r="AX84" s="199">
        <f>IF(SUM($B$77:AX77)+SUM($A$84:AW84)&gt;0,0,SUM($B$77:AX77)-SUM($A$84:AW84))</f>
        <v>-6105975.497115016</v>
      </c>
      <c r="AY84" s="199">
        <f>IF(SUM($B$77:AY77)+SUM($A$84:AX84)&gt;0,0,SUM($B$77:AY77)-SUM($A$84:AX84))</f>
        <v>-6337972.907685712</v>
      </c>
      <c r="AZ84" s="199">
        <f>IF(SUM($B$77:AZ77)+SUM($A$84:AY84)&gt;0,0,SUM($B$77:AZ77)-SUM($A$84:AY84))</f>
        <v>-6579219.3230905235</v>
      </c>
    </row>
    <row r="85" spans="1:52" x14ac:dyDescent="0.25">
      <c r="A85" s="201" t="s">
        <v>264</v>
      </c>
      <c r="B85" s="210">
        <f>IF(((SUM($B$64:B64)+SUM($B$66:B70))+SUM($B$87:B87))&lt;0,((SUM($B$64:B64)+SUM($B$66:B70))+SUM($B$87:B87))*0.18-SUM($A$85:A85),IF(SUM(A$85:$B85)&lt;0,0-SUM(A$85:$B85),0))</f>
        <v>-3658214.4570000004</v>
      </c>
      <c r="C85" s="210">
        <f>IF(((SUM($B$64:C64)+SUM($B$66:C70))+SUM($B$87:C87))&lt;0,((SUM($B$64:C64)+SUM($B$66:C70))+SUM($B$87:C87))*0.18-SUM($A$85:B85),IF(SUM($B$85:B85)&lt;0,0-SUM($B$85:B85),0))</f>
        <v>724961.57849833509</v>
      </c>
      <c r="D85" s="210">
        <f>IF(((SUM($B$64:D64)+SUM($B$66:D70))+SUM($B$87:D87))&lt;0,((SUM($B$64:D64)+SUM($B$66:D70))+SUM($B$87:D87))*0.18-SUM($A$85:C85),IF(SUM($B$85:C85)&lt;0,0-SUM($B$85:C85),0))</f>
        <v>743201.08470481029</v>
      </c>
      <c r="E85" s="210">
        <f>IF(((SUM($B$64:E64)+SUM($B$66:E70))+SUM($B$87:E87))&lt;0,((SUM($B$64:E64)+SUM($B$66:E70))+SUM($B$87:E87))*0.18-SUM($A$85:D85),IF(SUM($B$85:D85)&lt;0,0-SUM($B$85:D85),0))</f>
        <v>762170.17115954543</v>
      </c>
      <c r="F85" s="210">
        <f>IF(((SUM($B$64:F64)+SUM($B$66:F70))+SUM($B$87:F87))&lt;0,((SUM($B$64:F64)+SUM($B$66:F70))+SUM($B$87:F87))*0.18-SUM($A$85:E85),IF(SUM($B$85:E85)&lt;0,0-SUM($B$85:E85),0))</f>
        <v>781898.02107246965</v>
      </c>
      <c r="G85" s="210">
        <f>IF(((SUM($B$64:G64)+SUM($B$66:G70))+SUM($B$87:G87))&lt;0,((SUM($B$64:G64)+SUM($B$66:G70))+SUM($B$87:G87))*0.18-SUM($A$85:F85),IF(SUM($B$85:F85)&lt;0,0-SUM($B$85:F85),0))</f>
        <v>645983.60156483995</v>
      </c>
      <c r="H85" s="210">
        <f>IF(((SUM($B$64:H64)+SUM($B$66:H70))+SUM($B$87:H87))&lt;0,((SUM($B$64:H64)+SUM($B$66:H70))+SUM($B$87:H87))*0.18-SUM($A$85:G85),IF(SUM($B$85:G85)&lt;0,0-SUM($B$85:G85),0))</f>
        <v>0</v>
      </c>
      <c r="I85" s="210">
        <f>IF(((SUM($B$64:I64)+SUM($B$66:I70))+SUM($B$87:I87))&lt;0,((SUM($B$64:I64)+SUM($B$66:I70))+SUM($B$87:I87))*0.18-SUM($A$85:H85),IF(SUM($B$85:H85)&lt;0,0-SUM($B$85:H85),0))</f>
        <v>0</v>
      </c>
      <c r="J85" s="210">
        <f>IF(((SUM($B$64:J64)+SUM($B$66:J70))+SUM($B$87:J87))&lt;0,((SUM($B$64:J64)+SUM($B$66:J70))+SUM($B$87:J87))*0.18-SUM($A$85:I85),IF(SUM($B$85:I85)&lt;0,0-SUM($B$85:I85),0))</f>
        <v>0</v>
      </c>
      <c r="K85" s="210">
        <f>IF(((SUM($B$64:K64)+SUM($B$66:K70))+SUM($B$87:K87))&lt;0,((SUM($B$64:K64)+SUM($B$66:K70))+SUM($B$87:K87))*0.18-SUM($A$85:J85),IF(SUM($B$85:J85)&lt;0,0-SUM($B$85:J85),0))</f>
        <v>0</v>
      </c>
      <c r="L85" s="210">
        <f>IF(((SUM($B$64:L64)+SUM($B$66:L70))+SUM($B$87:L87))&lt;0,((SUM($B$64:L64)+SUM($B$66:L70))+SUM($B$87:L87))*0.18-SUM($A$85:K85),IF(SUM($B$85:K85)&lt;0,0-SUM($B$85:K85),0))</f>
        <v>0</v>
      </c>
      <c r="M85" s="200">
        <f>IF(((SUM($B$64:M64)+SUM($B$66:M70))+SUM($B$87:M87))&lt;0,((SUM($B$64:M64)+SUM($B$66:M70))+SUM($B$87:M87))*0.18-SUM($A$85:L85),IF(SUM($B$85:L85)&lt;0,0-SUM($B$85:L85),0))</f>
        <v>0</v>
      </c>
      <c r="N85" s="210">
        <f>IF(((SUM($B$64:N64)+SUM($B$66:N70))+SUM($B$87:N87))&lt;0,((SUM($B$64:N64)+SUM($B$66:N70))+SUM($B$87:N87))*0.18-SUM($A$85:M85),IF(SUM($B$85:M85)&lt;0,0-SUM($B$85:M85),0))</f>
        <v>0</v>
      </c>
      <c r="O85" s="210">
        <f>IF(((SUM($B$64:O64)+SUM($B$66:O70))+SUM($B$87:O87))&lt;0,((SUM($B$64:O64)+SUM($B$66:O70))+SUM($B$87:O87))*0.18-SUM($A$85:N85),IF(SUM($B$85:N85)&lt;0,0-SUM($B$85:N85),0))</f>
        <v>0</v>
      </c>
      <c r="P85" s="210">
        <f>IF(((SUM($B$64:P64)+SUM($B$66:P70))+SUM($B$87:P87))&lt;0,((SUM($B$64:P64)+SUM($B$66:P70))+SUM($B$87:P87))*0.18-SUM($A$85:O85),IF(SUM($B$85:O85)&lt;0,0-SUM($B$85:O85),0))</f>
        <v>0</v>
      </c>
      <c r="Q85" s="210">
        <f>IF(((SUM($B$64:Q64)+SUM($B$66:Q70))+SUM($B$87:Q87))&lt;0,((SUM($B$64:Q64)+SUM($B$66:Q70))+SUM($B$87:Q87))*0.18-SUM($A$85:P85),IF(SUM($B$85:P85)&lt;0,0-SUM($B$85:P85),0))</f>
        <v>0</v>
      </c>
      <c r="R85" s="210">
        <f>IF(((SUM($B$64:R64)+SUM($B$66:R70))+SUM($B$87:R87))&lt;0,((SUM($B$64:R64)+SUM($B$66:R70))+SUM($B$87:R87))*0.18-SUM($A$85:Q85),IF(SUM($B$85:Q85)&lt;0,0-SUM($B$85:Q85),0))</f>
        <v>0</v>
      </c>
      <c r="S85" s="210">
        <f>IF(((SUM($B$64:S64)+SUM($B$66:S70))+SUM($B$87:S87))&lt;0,((SUM($B$64:S64)+SUM($B$66:S70))+SUM($B$87:S87))*0.18-SUM($A$85:R85),IF(SUM($B$85:R85)&lt;0,0-SUM($B$85:R85),0))</f>
        <v>0</v>
      </c>
      <c r="T85" s="210">
        <f>IF(((SUM($B$64:T64)+SUM($B$66:T70))+SUM($B$87:T87))&lt;0,((SUM($B$64:T64)+SUM($B$66:T70))+SUM($B$87:T87))*0.18-SUM($A$85:S85),IF(SUM($B$85:S85)&lt;0,0-SUM($B$85:S85),0))</f>
        <v>0</v>
      </c>
      <c r="U85" s="210">
        <f>IF(((SUM($B$64:U64)+SUM($B$66:U70))+SUM($B$87:U87))&lt;0,((SUM($B$64:U64)+SUM($B$66:U70))+SUM($B$87:U87))*0.18-SUM($A$85:T85),IF(SUM($B$85:T85)&lt;0,0-SUM($B$85:T85),0))</f>
        <v>0</v>
      </c>
      <c r="V85" s="210">
        <f>IF(((SUM($B$64:V64)+SUM($B$66:V70))+SUM($B$87:V87))&lt;0,((SUM($B$64:V64)+SUM($B$66:V70))+SUM($B$87:V87))*0.18-SUM($A$85:U85),IF(SUM($B$85:U85)&lt;0,0-SUM($B$85:U85),0))</f>
        <v>0</v>
      </c>
      <c r="W85" s="210">
        <f>IF(((SUM($B$64:W64)+SUM($B$66:W70))+SUM($B$87:W87))&lt;0,((SUM($B$64:W64)+SUM($B$66:W70))+SUM($B$87:W87))*0.18-SUM($A$85:V85),IF(SUM($B$85:V85)&lt;0,0-SUM($B$85:V85),0))</f>
        <v>0</v>
      </c>
      <c r="X85" s="210">
        <f>IF(((SUM($B$64:X64)+SUM($B$66:X70))+SUM($B$87:X87))&lt;0,((SUM($B$64:X64)+SUM($B$66:X70))+SUM($B$87:X87))*0.18-SUM($A$85:W85),IF(SUM($B$85:W85)&lt;0,0-SUM($B$85:W85),0))</f>
        <v>0</v>
      </c>
      <c r="Y85" s="210">
        <f>IF(((SUM($B$64:Y64)+SUM($B$66:Y70))+SUM($B$87:Y87))&lt;0,((SUM($B$64:Y64)+SUM($B$66:Y70))+SUM($B$87:Y87))*0.18-SUM($A$85:X85),IF(SUM($B$85:X85)&lt;0,0-SUM($B$85:X85),0))</f>
        <v>0</v>
      </c>
      <c r="Z85" s="210">
        <f>IF(((SUM($B$64:Z64)+SUM($B$66:Z70))+SUM($B$87:Z87))&lt;0,((SUM($B$64:Z64)+SUM($B$66:Z70))+SUM($B$87:Z87))*0.18-SUM($A$85:Y85),IF(SUM($B$85:Y85)&lt;0,0-SUM($B$85:Y85),0))</f>
        <v>0</v>
      </c>
      <c r="AA85" s="210">
        <f>IF(((SUM($B$64:AA64)+SUM($B$66:AA70))+SUM($B$87:AA87))&lt;0,((SUM($B$64:AA64)+SUM($B$66:AA70))+SUM($B$87:AA87))*0.18-SUM($A$85:Z85),IF(SUM($B$85:Z85)&lt;0,0-SUM($B$85:Z85),0))</f>
        <v>0</v>
      </c>
      <c r="AB85" s="210">
        <f>IF(((SUM($B$64:AB64)+SUM($B$66:AB70))+SUM($B$87:AB87))&lt;0,((SUM($B$64:AB64)+SUM($B$66:AB70))+SUM($B$87:AB87))*0.18-SUM($A$85:AA85),IF(SUM($B$85:AA85)&lt;0,0-SUM($B$85:AA85),0))</f>
        <v>0</v>
      </c>
      <c r="AC85" s="210">
        <f>IF(((SUM($B$64:AC64)+SUM($B$66:AC70))+SUM($B$87:AC87))&lt;0,((SUM($B$64:AC64)+SUM($B$66:AC70))+SUM($B$87:AC87))*0.18-SUM($A$85:AB85),IF(SUM($B$85:AB85)&lt;0,0-SUM($B$85:AB85),0))</f>
        <v>0</v>
      </c>
      <c r="AD85" s="210">
        <f>IF(((SUM($B$64:AD64)+SUM($B$66:AD70))+SUM($B$87:AD87))&lt;0,((SUM($B$64:AD64)+SUM($B$66:AD70))+SUM($B$87:AD87))*0.18-SUM($A$85:AC85),IF(SUM($B$85:AC85)&lt;0,0-SUM($B$85:AC85),0))</f>
        <v>0</v>
      </c>
      <c r="AE85" s="210">
        <f>IF(((SUM($B$64:AE64)+SUM($B$66:AE70))+SUM($B$87:AE87))&lt;0,((SUM($B$64:AE64)+SUM($B$66:AE70))+SUM($B$87:AE87))*0.18-SUM($A$85:AD85),IF(SUM($B$85:AD85)&lt;0,0-SUM($B$85:AD85),0))</f>
        <v>0</v>
      </c>
      <c r="AF85" s="210">
        <f>IF(((SUM($B$64:AF64)+SUM($B$66:AF70))+SUM($B$87:AF87))&lt;0,((SUM($B$64:AF64)+SUM($B$66:AF70))+SUM($B$87:AF87))*0.18-SUM($A$85:AE85),IF(SUM($B$85:AE85)&lt;0,0-SUM($B$85:AE85),0))</f>
        <v>0</v>
      </c>
      <c r="AG85" s="210">
        <f>IF(((SUM($B$64:AG64)+SUM($B$66:AG70))+SUM($B$87:AG87))&lt;0,((SUM($B$64:AG64)+SUM($B$66:AG70))+SUM($B$87:AG87))*0.18-SUM($A$85:AF85),IF(SUM($B$85:AF85)&lt;0,0-SUM($B$85:AF85),0))</f>
        <v>0</v>
      </c>
      <c r="AH85" s="210">
        <f>IF(((SUM($B$64:AH64)+SUM($B$66:AH70))+SUM($B$87:AH87))&lt;0,((SUM($B$64:AH64)+SUM($B$66:AH70))+SUM($B$87:AH87))*0.18-SUM($A$85:AG85),IF(SUM($B$85:AG85)&lt;0,0-SUM($B$85:AG85),0))</f>
        <v>0</v>
      </c>
      <c r="AI85" s="210">
        <f>IF(((SUM($B$64:AI64)+SUM($B$66:AI70))+SUM($B$87:AI87))&lt;0,((SUM($B$64:AI64)+SUM($B$66:AI70))+SUM($B$87:AI87))*0.18-SUM($A$85:AH85),IF(SUM($B$85:AH85)&lt;0,0-SUM($B$85:AH85),0))</f>
        <v>0</v>
      </c>
      <c r="AJ85" s="210">
        <f>IF(((SUM($B$64:AJ64)+SUM($B$66:AJ70))+SUM($B$87:AJ87))&lt;0,((SUM($B$64:AJ64)+SUM($B$66:AJ70))+SUM($B$87:AJ87))*0.18-SUM($A$85:AI85),IF(SUM($B$85:AI85)&lt;0,0-SUM($B$85:AI85),0))</f>
        <v>0</v>
      </c>
      <c r="AK85" s="210">
        <f>IF(((SUM($B$64:AK64)+SUM($B$66:AK70))+SUM($B$87:AK87))&lt;0,((SUM($B$64:AK64)+SUM($B$66:AK70))+SUM($B$87:AK87))*0.18-SUM($A$85:AJ85),IF(SUM($B$85:AJ85)&lt;0,0-SUM($B$85:AJ85),0))</f>
        <v>0</v>
      </c>
      <c r="AL85" s="210">
        <f>IF(((SUM($B$64:AL64)+SUM($B$66:AL70))+SUM($B$87:AL87))&lt;0,((SUM($B$64:AL64)+SUM($B$66:AL70))+SUM($B$87:AL87))*0.18-SUM($A$85:AK85),IF(SUM($B$85:AK85)&lt;0,0-SUM($B$85:AK85),0))</f>
        <v>0</v>
      </c>
      <c r="AM85" s="210">
        <f>IF(((SUM($B$64:AM64)+SUM($B$66:AM70))+SUM($B$87:AM87))&lt;0,((SUM($B$64:AM64)+SUM($B$66:AM70))+SUM($B$87:AM87))*0.18-SUM($A$85:AL85),IF(SUM($B$85:AL85)&lt;0,0-SUM($B$85:AL85),0))</f>
        <v>0</v>
      </c>
      <c r="AN85" s="210">
        <f>IF(((SUM($B$64:AN64)+SUM($B$66:AN70))+SUM($B$87:AN87))&lt;0,((SUM($B$64:AN64)+SUM($B$66:AN70))+SUM($B$87:AN87))*0.18-SUM($A$85:AM85),IF(SUM($B$85:AM85)&lt;0,0-SUM($B$85:AM85),0))</f>
        <v>0</v>
      </c>
      <c r="AO85" s="210">
        <f>IF(((SUM($B$64:AO64)+SUM($B$66:AO70))+SUM($B$87:AO87))&lt;0,((SUM($B$64:AO64)+SUM($B$66:AO70))+SUM($B$87:AO87))*0.18-SUM($A$85:AN85),IF(SUM($B$85:AN85)&lt;0,0-SUM($B$85:AN85),0))</f>
        <v>0</v>
      </c>
      <c r="AP85" s="210">
        <f>IF(((SUM($B$64:AP64)+SUM($B$66:AP70))+SUM($B$87:AP87))&lt;0,((SUM($B$64:AP64)+SUM($B$66:AP70))+SUM($B$87:AP87))*0.18-SUM($A$85:AO85),IF(SUM($B$85:AO85)&lt;0,0-SUM($B$85:AO85),0))</f>
        <v>0</v>
      </c>
      <c r="AQ85" s="210">
        <f>IF(((SUM($B$64:AQ64)+SUM($B$66:AQ70))+SUM($B$87:AQ87))&lt;0,((SUM($B$64:AQ64)+SUM($B$66:AQ70))+SUM($B$87:AQ87))*0.18-SUM($A$85:AP85),IF(SUM($B$85:AP85)&lt;0,0-SUM($B$85:AP85),0))</f>
        <v>0</v>
      </c>
      <c r="AR85" s="210">
        <f>IF(((SUM($B$64:AR64)+SUM($B$66:AR70))+SUM($B$87:AR87))&lt;0,((SUM($B$64:AR64)+SUM($B$66:AR70))+SUM($B$87:AR87))*0.18-SUM($A$85:AQ85),IF(SUM($B$85:AQ85)&lt;0,0-SUM($B$85:AQ85),0))</f>
        <v>0</v>
      </c>
      <c r="AS85" s="210">
        <f>IF(((SUM($B$64:AS64)+SUM($B$66:AS70))+SUM($B$87:AS87))&lt;0,((SUM($B$64:AS64)+SUM($B$66:AS70))+SUM($B$87:AS87))*0.18-SUM($A$85:AR85),IF(SUM($B$85:AR85)&lt;0,0-SUM($B$85:AR85),0))</f>
        <v>0</v>
      </c>
      <c r="AT85" s="210">
        <f>IF(((SUM($B$64:AT64)+SUM($B$66:AT70))+SUM($B$87:AT87))&lt;0,((SUM($B$64:AT64)+SUM($B$66:AT70))+SUM($B$87:AT87))*0.18-SUM($A$85:AS85),IF(SUM($B$85:AS85)&lt;0,0-SUM($B$85:AS85),0))</f>
        <v>0</v>
      </c>
      <c r="AU85" s="210">
        <f>IF(((SUM($B$64:AU64)+SUM($B$66:AU70))+SUM($B$87:AU87))&lt;0,((SUM($B$64:AU64)+SUM($B$66:AU70))+SUM($B$87:AU87))*0.18-SUM($A$85:AT85),IF(SUM($B$85:AT85)&lt;0,0-SUM($B$85:AT85),0))</f>
        <v>0</v>
      </c>
      <c r="AV85" s="210">
        <f>IF(((SUM($B$64:AV64)+SUM($B$66:AV70))+SUM($B$87:AV87))&lt;0,((SUM($B$64:AV64)+SUM($B$66:AV70))+SUM($B$87:AV87))*0.18-SUM($A$85:AU85),IF(SUM($B$85:AU85)&lt;0,0-SUM($B$85:AU85),0))</f>
        <v>0</v>
      </c>
      <c r="AW85" s="210">
        <f>IF(((SUM($B$64:AW64)+SUM($B$66:AW70))+SUM($B$87:AW87))&lt;0,((SUM($B$64:AW64)+SUM($B$66:AW70))+SUM($B$87:AW87))*0.18-SUM($A$85:AV85),IF(SUM($B$85:AV85)&lt;0,0-SUM($B$85:AV85),0))</f>
        <v>0</v>
      </c>
      <c r="AX85" s="210">
        <f>IF(((SUM($B$64:AX64)+SUM($B$66:AX70))+SUM($B$87:AX87))&lt;0,((SUM($B$64:AX64)+SUM($B$66:AX70))+SUM($B$87:AX87))*0.18-SUM($A$85:AW85),IF(SUM($B$85:AW85)&lt;0,0-SUM($B$85:AW85),0))</f>
        <v>0</v>
      </c>
      <c r="AY85" s="210">
        <f>IF(((SUM($B$64:AY64)+SUM($B$66:AY70))+SUM($B$87:AY87))&lt;0,((SUM($B$64:AY64)+SUM($B$66:AY70))+SUM($B$87:AY87))*0.18-SUM($A$85:AX85),IF(SUM($B$85:AX85)&lt;0,0-SUM($B$85:AX85),0))</f>
        <v>0</v>
      </c>
      <c r="AZ85" s="210">
        <f>IF(((SUM($B$64:AZ64)+SUM($B$66:AZ70))+SUM($B$87:AZ87))&lt;0,((SUM($B$64:AZ64)+SUM($B$66:AZ70))+SUM($B$87:AZ87))*0.18-SUM($A$85:AY85),IF(SUM($B$85:AY85)&lt;0,0-SUM($B$85:AY85),0))</f>
        <v>0</v>
      </c>
    </row>
    <row r="86" spans="1:52" x14ac:dyDescent="0.25">
      <c r="A86" s="201" t="s">
        <v>263</v>
      </c>
      <c r="B86" s="199">
        <f>-B64*(B39)</f>
        <v>0</v>
      </c>
      <c r="C86" s="199">
        <f t="shared" ref="C86:AZ86" si="21">-(C64-B64)*$B$39</f>
        <v>0</v>
      </c>
      <c r="D86" s="199">
        <f t="shared" si="21"/>
        <v>0</v>
      </c>
      <c r="E86" s="199">
        <f t="shared" si="21"/>
        <v>0</v>
      </c>
      <c r="F86" s="199">
        <f t="shared" si="21"/>
        <v>0</v>
      </c>
      <c r="G86" s="199">
        <f t="shared" si="21"/>
        <v>0</v>
      </c>
      <c r="H86" s="199">
        <f t="shared" si="21"/>
        <v>0</v>
      </c>
      <c r="I86" s="199">
        <f t="shared" si="21"/>
        <v>0</v>
      </c>
      <c r="J86" s="199">
        <f t="shared" si="21"/>
        <v>0</v>
      </c>
      <c r="K86" s="199">
        <f t="shared" si="21"/>
        <v>0</v>
      </c>
      <c r="L86" s="199">
        <f t="shared" si="21"/>
        <v>0</v>
      </c>
      <c r="M86" s="200">
        <f t="shared" si="21"/>
        <v>0</v>
      </c>
      <c r="N86" s="199">
        <f t="shared" si="21"/>
        <v>0</v>
      </c>
      <c r="O86" s="199">
        <f t="shared" si="21"/>
        <v>0</v>
      </c>
      <c r="P86" s="199">
        <f t="shared" si="21"/>
        <v>0</v>
      </c>
      <c r="Q86" s="199">
        <f t="shared" si="21"/>
        <v>0</v>
      </c>
      <c r="R86" s="199">
        <f t="shared" si="21"/>
        <v>0</v>
      </c>
      <c r="S86" s="199">
        <f t="shared" si="21"/>
        <v>0</v>
      </c>
      <c r="T86" s="199">
        <f t="shared" si="21"/>
        <v>0</v>
      </c>
      <c r="U86" s="199">
        <f t="shared" si="21"/>
        <v>0</v>
      </c>
      <c r="V86" s="199">
        <f t="shared" si="21"/>
        <v>0</v>
      </c>
      <c r="W86" s="199">
        <f t="shared" si="21"/>
        <v>0</v>
      </c>
      <c r="X86" s="199">
        <f t="shared" si="21"/>
        <v>0</v>
      </c>
      <c r="Y86" s="199">
        <f t="shared" si="21"/>
        <v>0</v>
      </c>
      <c r="Z86" s="199">
        <f t="shared" si="21"/>
        <v>0</v>
      </c>
      <c r="AA86" s="199">
        <f t="shared" si="21"/>
        <v>0</v>
      </c>
      <c r="AB86" s="199">
        <f t="shared" si="21"/>
        <v>0</v>
      </c>
      <c r="AC86" s="199">
        <f t="shared" si="21"/>
        <v>0</v>
      </c>
      <c r="AD86" s="199">
        <f t="shared" si="21"/>
        <v>0</v>
      </c>
      <c r="AE86" s="199">
        <f t="shared" si="21"/>
        <v>0</v>
      </c>
      <c r="AF86" s="199">
        <f t="shared" si="21"/>
        <v>0</v>
      </c>
      <c r="AG86" s="199">
        <f t="shared" si="21"/>
        <v>0</v>
      </c>
      <c r="AH86" s="199">
        <f t="shared" si="21"/>
        <v>0</v>
      </c>
      <c r="AI86" s="199">
        <f t="shared" si="21"/>
        <v>0</v>
      </c>
      <c r="AJ86" s="199">
        <f t="shared" si="21"/>
        <v>0</v>
      </c>
      <c r="AK86" s="199">
        <f t="shared" si="21"/>
        <v>0</v>
      </c>
      <c r="AL86" s="199">
        <f t="shared" si="21"/>
        <v>0</v>
      </c>
      <c r="AM86" s="199">
        <f t="shared" si="21"/>
        <v>0</v>
      </c>
      <c r="AN86" s="199">
        <f t="shared" si="21"/>
        <v>0</v>
      </c>
      <c r="AO86" s="199">
        <f t="shared" si="21"/>
        <v>0</v>
      </c>
      <c r="AP86" s="199">
        <f t="shared" si="21"/>
        <v>0</v>
      </c>
      <c r="AQ86" s="199">
        <f t="shared" si="21"/>
        <v>0</v>
      </c>
      <c r="AR86" s="199">
        <f t="shared" si="21"/>
        <v>0</v>
      </c>
      <c r="AS86" s="199">
        <f t="shared" si="21"/>
        <v>0</v>
      </c>
      <c r="AT86" s="199">
        <f t="shared" si="21"/>
        <v>0</v>
      </c>
      <c r="AU86" s="199">
        <f t="shared" si="21"/>
        <v>0</v>
      </c>
      <c r="AV86" s="199">
        <f t="shared" si="21"/>
        <v>0</v>
      </c>
      <c r="AW86" s="199">
        <f t="shared" si="21"/>
        <v>0</v>
      </c>
      <c r="AX86" s="199">
        <f t="shared" si="21"/>
        <v>0</v>
      </c>
      <c r="AY86" s="199">
        <f t="shared" si="21"/>
        <v>0</v>
      </c>
      <c r="AZ86" s="199">
        <f t="shared" si="21"/>
        <v>0</v>
      </c>
    </row>
    <row r="87" spans="1:52" x14ac:dyDescent="0.25">
      <c r="A87" s="201" t="s">
        <v>262</v>
      </c>
      <c r="B87" s="199">
        <f>-($B$25+$B$26)*$B$28</f>
        <v>-20323413.650000002</v>
      </c>
      <c r="C87" s="199">
        <v>0</v>
      </c>
      <c r="D87" s="199">
        <v>0</v>
      </c>
      <c r="E87" s="199">
        <v>0</v>
      </c>
      <c r="F87" s="199">
        <v>0</v>
      </c>
      <c r="G87" s="199">
        <v>0</v>
      </c>
      <c r="H87" s="199">
        <v>0</v>
      </c>
      <c r="I87" s="199">
        <v>0</v>
      </c>
      <c r="J87" s="199">
        <v>0</v>
      </c>
      <c r="K87" s="199">
        <v>0</v>
      </c>
      <c r="L87" s="199">
        <v>0</v>
      </c>
      <c r="M87" s="200">
        <v>0</v>
      </c>
      <c r="N87" s="199">
        <v>0</v>
      </c>
      <c r="O87" s="199">
        <v>0</v>
      </c>
      <c r="P87" s="199">
        <v>0</v>
      </c>
      <c r="Q87" s="199">
        <v>0</v>
      </c>
      <c r="R87" s="199">
        <v>0</v>
      </c>
      <c r="S87" s="199">
        <v>0</v>
      </c>
      <c r="T87" s="199">
        <v>0</v>
      </c>
      <c r="U87" s="199">
        <v>0</v>
      </c>
      <c r="V87" s="199">
        <v>0</v>
      </c>
      <c r="W87" s="199">
        <v>0</v>
      </c>
      <c r="X87" s="199">
        <v>0</v>
      </c>
      <c r="Y87" s="199">
        <v>0</v>
      </c>
      <c r="Z87" s="199">
        <v>0</v>
      </c>
      <c r="AA87" s="199">
        <v>0</v>
      </c>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row>
    <row r="88" spans="1:52" x14ac:dyDescent="0.25">
      <c r="A88" s="201" t="s">
        <v>261</v>
      </c>
      <c r="B88" s="199">
        <f t="shared" ref="B88:AZ88" si="22">B59-B60</f>
        <v>0</v>
      </c>
      <c r="C88" s="199">
        <f t="shared" si="22"/>
        <v>0</v>
      </c>
      <c r="D88" s="199">
        <f t="shared" si="22"/>
        <v>0</v>
      </c>
      <c r="E88" s="199">
        <f t="shared" si="22"/>
        <v>0</v>
      </c>
      <c r="F88" s="199">
        <f t="shared" si="22"/>
        <v>0</v>
      </c>
      <c r="G88" s="199">
        <f t="shared" si="22"/>
        <v>0</v>
      </c>
      <c r="H88" s="199">
        <f t="shared" si="22"/>
        <v>0</v>
      </c>
      <c r="I88" s="199">
        <f t="shared" si="22"/>
        <v>0</v>
      </c>
      <c r="J88" s="199">
        <f t="shared" si="22"/>
        <v>0</v>
      </c>
      <c r="K88" s="199">
        <f t="shared" si="22"/>
        <v>0</v>
      </c>
      <c r="L88" s="199">
        <f t="shared" si="22"/>
        <v>0</v>
      </c>
      <c r="M88" s="200">
        <f t="shared" si="22"/>
        <v>0</v>
      </c>
      <c r="N88" s="199">
        <f t="shared" si="22"/>
        <v>0</v>
      </c>
      <c r="O88" s="199">
        <f t="shared" si="22"/>
        <v>0</v>
      </c>
      <c r="P88" s="199">
        <f t="shared" si="22"/>
        <v>0</v>
      </c>
      <c r="Q88" s="199">
        <f t="shared" si="22"/>
        <v>0</v>
      </c>
      <c r="R88" s="199">
        <f t="shared" si="22"/>
        <v>0</v>
      </c>
      <c r="S88" s="199">
        <f t="shared" si="22"/>
        <v>0</v>
      </c>
      <c r="T88" s="199">
        <f t="shared" si="22"/>
        <v>0</v>
      </c>
      <c r="U88" s="199">
        <f t="shared" si="22"/>
        <v>0</v>
      </c>
      <c r="V88" s="199">
        <f t="shared" si="22"/>
        <v>0</v>
      </c>
      <c r="W88" s="199">
        <f t="shared" si="22"/>
        <v>0</v>
      </c>
      <c r="X88" s="199">
        <f t="shared" si="22"/>
        <v>0</v>
      </c>
      <c r="Y88" s="199">
        <f t="shared" si="22"/>
        <v>0</v>
      </c>
      <c r="Z88" s="199">
        <f t="shared" si="22"/>
        <v>0</v>
      </c>
      <c r="AA88" s="199">
        <f t="shared" si="22"/>
        <v>0</v>
      </c>
      <c r="AB88" s="199">
        <f t="shared" si="22"/>
        <v>0</v>
      </c>
      <c r="AC88" s="199">
        <f t="shared" si="22"/>
        <v>0</v>
      </c>
      <c r="AD88" s="199">
        <f t="shared" si="22"/>
        <v>0</v>
      </c>
      <c r="AE88" s="199">
        <f t="shared" si="22"/>
        <v>0</v>
      </c>
      <c r="AF88" s="199">
        <f t="shared" si="22"/>
        <v>0</v>
      </c>
      <c r="AG88" s="199">
        <f t="shared" si="22"/>
        <v>0</v>
      </c>
      <c r="AH88" s="199">
        <f t="shared" si="22"/>
        <v>0</v>
      </c>
      <c r="AI88" s="199">
        <f t="shared" si="22"/>
        <v>0</v>
      </c>
      <c r="AJ88" s="199">
        <f t="shared" si="22"/>
        <v>0</v>
      </c>
      <c r="AK88" s="199">
        <f t="shared" si="22"/>
        <v>0</v>
      </c>
      <c r="AL88" s="199">
        <f t="shared" si="22"/>
        <v>0</v>
      </c>
      <c r="AM88" s="199">
        <f t="shared" si="22"/>
        <v>0</v>
      </c>
      <c r="AN88" s="199">
        <f t="shared" si="22"/>
        <v>0</v>
      </c>
      <c r="AO88" s="199">
        <f t="shared" si="22"/>
        <v>0</v>
      </c>
      <c r="AP88" s="199">
        <f t="shared" si="22"/>
        <v>0</v>
      </c>
      <c r="AQ88" s="199">
        <f t="shared" si="22"/>
        <v>0</v>
      </c>
      <c r="AR88" s="199">
        <f t="shared" si="22"/>
        <v>0</v>
      </c>
      <c r="AS88" s="199">
        <f t="shared" si="22"/>
        <v>0</v>
      </c>
      <c r="AT88" s="199">
        <f t="shared" si="22"/>
        <v>0</v>
      </c>
      <c r="AU88" s="199">
        <f t="shared" si="22"/>
        <v>0</v>
      </c>
      <c r="AV88" s="199">
        <f t="shared" si="22"/>
        <v>0</v>
      </c>
      <c r="AW88" s="199">
        <f t="shared" si="22"/>
        <v>0</v>
      </c>
      <c r="AX88" s="199">
        <f t="shared" si="22"/>
        <v>0</v>
      </c>
      <c r="AY88" s="199">
        <f t="shared" si="22"/>
        <v>0</v>
      </c>
      <c r="AZ88" s="199">
        <f t="shared" si="22"/>
        <v>0</v>
      </c>
    </row>
    <row r="89" spans="1:52" s="135" customFormat="1" ht="14.25" x14ac:dyDescent="0.25">
      <c r="A89" s="211" t="s">
        <v>260</v>
      </c>
      <c r="B89" s="197">
        <f>SUM(B81:B88)</f>
        <v>-23981628.107000001</v>
      </c>
      <c r="C89" s="197">
        <f t="shared" ref="C89:AZ89" si="23">SUM(C81:C88)</f>
        <v>3722479.9644857342</v>
      </c>
      <c r="D89" s="197">
        <f>SUM(D81:D88)</f>
        <v>3824873.1015957897</v>
      </c>
      <c r="E89" s="197">
        <f>SUM(E81:E88)</f>
        <v>3931238.3978352579</v>
      </c>
      <c r="F89" s="197">
        <f t="shared" si="23"/>
        <v>4041734.739569312</v>
      </c>
      <c r="G89" s="197">
        <f t="shared" si="23"/>
        <v>4000095.9852006654</v>
      </c>
      <c r="H89" s="197">
        <f t="shared" si="23"/>
        <v>3452035.5090253758</v>
      </c>
      <c r="I89" s="197">
        <f t="shared" si="23"/>
        <v>3679706.704511472</v>
      </c>
      <c r="J89" s="197">
        <f t="shared" si="23"/>
        <v>3785368.2815686259</v>
      </c>
      <c r="K89" s="197">
        <f t="shared" si="23"/>
        <v>3895132.7553530745</v>
      </c>
      <c r="L89" s="197">
        <f t="shared" si="23"/>
        <v>4009164.2417339077</v>
      </c>
      <c r="M89" s="198">
        <f t="shared" si="23"/>
        <v>5636105.7725316137</v>
      </c>
      <c r="N89" s="197">
        <f t="shared" si="23"/>
        <v>5819529.0468896078</v>
      </c>
      <c r="O89" s="197">
        <f t="shared" si="23"/>
        <v>6350017.386870306</v>
      </c>
      <c r="P89" s="197">
        <f t="shared" si="23"/>
        <v>6548155.9250517273</v>
      </c>
      <c r="Q89" s="197">
        <f t="shared" si="23"/>
        <v>6754096.4384054113</v>
      </c>
      <c r="R89" s="197">
        <f t="shared" si="23"/>
        <v>6968151.0059382524</v>
      </c>
      <c r="S89" s="197">
        <f t="shared" si="23"/>
        <v>7190644.1898174118</v>
      </c>
      <c r="T89" s="197">
        <f t="shared" si="23"/>
        <v>7421913.5346967485</v>
      </c>
      <c r="U89" s="197">
        <f t="shared" si="23"/>
        <v>7788264.7984522209</v>
      </c>
      <c r="V89" s="197">
        <f t="shared" si="23"/>
        <v>8038153.6465095319</v>
      </c>
      <c r="W89" s="197">
        <f t="shared" si="23"/>
        <v>9643721.220847128</v>
      </c>
      <c r="X89" s="197">
        <f t="shared" si="23"/>
        <v>9967581.1930902489</v>
      </c>
      <c r="Y89" s="197">
        <f t="shared" si="23"/>
        <v>10304271.997868098</v>
      </c>
      <c r="Z89" s="197">
        <f t="shared" si="23"/>
        <v>10654306.868482072</v>
      </c>
      <c r="AA89" s="197">
        <f t="shared" si="23"/>
        <v>11018219.567565612</v>
      </c>
      <c r="AB89" s="197">
        <f t="shared" si="23"/>
        <v>11396565.208257506</v>
      </c>
      <c r="AC89" s="197">
        <f t="shared" si="23"/>
        <v>11789921.10822208</v>
      </c>
      <c r="AD89" s="197">
        <f t="shared" si="23"/>
        <v>12198887.677830242</v>
      </c>
      <c r="AE89" s="197">
        <f t="shared" si="23"/>
        <v>12624089.343867742</v>
      </c>
      <c r="AF89" s="197">
        <f t="shared" si="23"/>
        <v>13066175.510191748</v>
      </c>
      <c r="AG89" s="197">
        <f t="shared" si="23"/>
        <v>13525821.556813732</v>
      </c>
      <c r="AH89" s="197">
        <f t="shared" si="23"/>
        <v>14003729.878945589</v>
      </c>
      <c r="AI89" s="197">
        <f t="shared" si="23"/>
        <v>14500630.967607737</v>
      </c>
      <c r="AJ89" s="197">
        <f t="shared" si="23"/>
        <v>15017284.533461377</v>
      </c>
      <c r="AK89" s="197">
        <f t="shared" si="23"/>
        <v>15554480.675594173</v>
      </c>
      <c r="AL89" s="197">
        <f t="shared" si="23"/>
        <v>16113041.097057283</v>
      </c>
      <c r="AM89" s="197">
        <f t="shared" si="23"/>
        <v>16693820.369023927</v>
      </c>
      <c r="AN89" s="197">
        <f t="shared" si="23"/>
        <v>17297707.245514251</v>
      </c>
      <c r="AO89" s="197">
        <f t="shared" si="23"/>
        <v>17925626.030709177</v>
      </c>
      <c r="AP89" s="197">
        <f t="shared" si="23"/>
        <v>18578538.00095693</v>
      </c>
      <c r="AQ89" s="197">
        <f t="shared" si="23"/>
        <v>19257442.883659594</v>
      </c>
      <c r="AR89" s="197">
        <f t="shared" si="23"/>
        <v>19963380.395315379</v>
      </c>
      <c r="AS89" s="197">
        <f t="shared" si="23"/>
        <v>20697431.841082394</v>
      </c>
      <c r="AT89" s="197">
        <f t="shared" si="23"/>
        <v>21460721.778325096</v>
      </c>
      <c r="AU89" s="197">
        <f t="shared" si="23"/>
        <v>22254419.746702515</v>
      </c>
      <c r="AV89" s="197">
        <f t="shared" si="23"/>
        <v>23079742.067460045</v>
      </c>
      <c r="AW89" s="197">
        <f t="shared" si="23"/>
        <v>23937953.714692883</v>
      </c>
      <c r="AX89" s="197">
        <f t="shared" si="23"/>
        <v>24830370.261460036</v>
      </c>
      <c r="AY89" s="197">
        <f t="shared" si="23"/>
        <v>25758359.903742902</v>
      </c>
      <c r="AZ89" s="197">
        <f t="shared" si="23"/>
        <v>26723345.565362059</v>
      </c>
    </row>
    <row r="90" spans="1:52" s="135" customFormat="1" ht="14.25" x14ac:dyDescent="0.25">
      <c r="A90" s="211" t="s">
        <v>472</v>
      </c>
      <c r="B90" s="197">
        <f>SUM($B$89:B89)</f>
        <v>-23981628.107000001</v>
      </c>
      <c r="C90" s="197">
        <f>SUM($B$89:C89)</f>
        <v>-20259148.142514266</v>
      </c>
      <c r="D90" s="197">
        <f>SUM($B$89:D89)</f>
        <v>-16434275.040918477</v>
      </c>
      <c r="E90" s="197">
        <f>SUM($B$89:E89)</f>
        <v>-12503036.643083218</v>
      </c>
      <c r="F90" s="197">
        <f>SUM($B$89:F89)</f>
        <v>-8461301.9035139065</v>
      </c>
      <c r="G90" s="197">
        <f>SUM($B$89:G89)</f>
        <v>-4461205.9183132406</v>
      </c>
      <c r="H90" s="197">
        <f>SUM($B$89:H89)</f>
        <v>-1009170.4092878648</v>
      </c>
      <c r="I90" s="197">
        <f>SUM($B$89:I89)</f>
        <v>2670536.2952236072</v>
      </c>
      <c r="J90" s="197">
        <f>SUM($B$89:J89)</f>
        <v>6455904.5767922327</v>
      </c>
      <c r="K90" s="197">
        <f>SUM($B$89:K89)</f>
        <v>10351037.332145307</v>
      </c>
      <c r="L90" s="197">
        <f>SUM($B$89:L89)</f>
        <v>14360201.573879216</v>
      </c>
      <c r="M90" s="198">
        <f>SUM($B$89:M89)</f>
        <v>19996307.34641083</v>
      </c>
      <c r="N90" s="197">
        <f>SUM($B$89:N89)</f>
        <v>25815836.393300436</v>
      </c>
      <c r="O90" s="197">
        <f>SUM($B$89:O89)</f>
        <v>32165853.780170742</v>
      </c>
      <c r="P90" s="197">
        <f>SUM($B$89:P89)</f>
        <v>38714009.705222473</v>
      </c>
      <c r="Q90" s="197">
        <f>SUM($B$89:Q89)</f>
        <v>45468106.143627882</v>
      </c>
      <c r="R90" s="197">
        <f>SUM($B$89:R89)</f>
        <v>52436257.149566136</v>
      </c>
      <c r="S90" s="197">
        <f>SUM($B$89:S89)</f>
        <v>59626901.33938355</v>
      </c>
      <c r="T90" s="197">
        <f>SUM($B$89:T89)</f>
        <v>67048814.8740803</v>
      </c>
      <c r="U90" s="197">
        <f>SUM($B$89:U89)</f>
        <v>74837079.672532529</v>
      </c>
      <c r="V90" s="197">
        <f>SUM($B$89:V89)</f>
        <v>82875233.319042057</v>
      </c>
      <c r="W90" s="197">
        <f>SUM($B$89:W89)</f>
        <v>92518954.539889187</v>
      </c>
      <c r="X90" s="197">
        <f>SUM($B$89:X89)</f>
        <v>102486535.73297943</v>
      </c>
      <c r="Y90" s="197">
        <f>SUM($B$89:Y89)</f>
        <v>112790807.73084754</v>
      </c>
      <c r="Z90" s="197">
        <f>SUM($B$89:Z89)</f>
        <v>123445114.59932961</v>
      </c>
      <c r="AA90" s="197">
        <f>SUM($B$89:AA89)</f>
        <v>134463334.16689521</v>
      </c>
      <c r="AB90" s="197">
        <f>SUM($B$89:AB89)</f>
        <v>145859899.37515271</v>
      </c>
      <c r="AC90" s="197">
        <f>SUM($B$89:AC89)</f>
        <v>157649820.48337477</v>
      </c>
      <c r="AD90" s="197">
        <f>SUM($B$89:AD89)</f>
        <v>169848708.16120502</v>
      </c>
      <c r="AE90" s="197">
        <f>SUM($B$89:AE89)</f>
        <v>182472797.50507277</v>
      </c>
      <c r="AF90" s="197">
        <f>SUM($B$89:AF89)</f>
        <v>195538973.01526451</v>
      </c>
      <c r="AG90" s="197">
        <f>SUM($B$89:AG89)</f>
        <v>209064794.57207823</v>
      </c>
      <c r="AH90" s="197">
        <f>SUM($B$89:AH89)</f>
        <v>223068524.45102382</v>
      </c>
      <c r="AI90" s="197">
        <f>SUM($B$89:AI89)</f>
        <v>237569155.41863155</v>
      </c>
      <c r="AJ90" s="197">
        <f>SUM($B$89:AJ89)</f>
        <v>252586439.95209295</v>
      </c>
      <c r="AK90" s="197">
        <f>SUM($B$89:AK89)</f>
        <v>268140920.62768713</v>
      </c>
      <c r="AL90" s="197">
        <f>SUM($B$89:AL89)</f>
        <v>284253961.72474444</v>
      </c>
      <c r="AM90" s="197">
        <f>SUM($B$89:AM89)</f>
        <v>300947782.09376836</v>
      </c>
      <c r="AN90" s="197">
        <f>SUM($B$89:AN89)</f>
        <v>318245489.33928263</v>
      </c>
      <c r="AO90" s="197">
        <f>SUM($B$89:AO89)</f>
        <v>336171115.36999178</v>
      </c>
      <c r="AP90" s="197">
        <f>SUM($B$89:AP89)</f>
        <v>354749653.37094873</v>
      </c>
      <c r="AQ90" s="197">
        <f>SUM($B$89:AQ89)</f>
        <v>374007096.25460833</v>
      </c>
      <c r="AR90" s="197">
        <f>SUM($B$89:AR89)</f>
        <v>393970476.64992368</v>
      </c>
      <c r="AS90" s="197">
        <f>SUM($B$89:AS89)</f>
        <v>414667908.49100608</v>
      </c>
      <c r="AT90" s="197">
        <f>SUM($B$89:AT89)</f>
        <v>436128630.26933116</v>
      </c>
      <c r="AU90" s="197">
        <f>SUM($B$89:AU89)</f>
        <v>458383050.01603365</v>
      </c>
      <c r="AV90" s="197">
        <f>SUM($B$89:AV89)</f>
        <v>481462792.08349371</v>
      </c>
      <c r="AW90" s="197">
        <f>SUM($B$89:AW89)</f>
        <v>505400745.7981866</v>
      </c>
      <c r="AX90" s="197">
        <f>SUM($B$89:AX89)</f>
        <v>530231116.05964661</v>
      </c>
      <c r="AY90" s="197">
        <f>SUM($B$89:AY89)</f>
        <v>555989475.96338952</v>
      </c>
      <c r="AZ90" s="197">
        <f>SUM($B$89:AZ89)</f>
        <v>582712821.52875161</v>
      </c>
    </row>
    <row r="91" spans="1:52" x14ac:dyDescent="0.25">
      <c r="A91" s="212" t="s">
        <v>259</v>
      </c>
      <c r="B91" s="213">
        <f t="shared" ref="B91:AZ91" si="24">1/POWER((1+$B$44),B79)</f>
        <v>1</v>
      </c>
      <c r="C91" s="213">
        <f t="shared" si="24"/>
        <v>0.88105726872246692</v>
      </c>
      <c r="D91" s="213">
        <f t="shared" si="24"/>
        <v>0.77626191076869333</v>
      </c>
      <c r="E91" s="213">
        <f t="shared" si="24"/>
        <v>0.68393119891514842</v>
      </c>
      <c r="F91" s="213">
        <f t="shared" si="24"/>
        <v>0.60258255411026285</v>
      </c>
      <c r="G91" s="213">
        <f t="shared" si="24"/>
        <v>0.53090973930419638</v>
      </c>
      <c r="H91" s="213">
        <f t="shared" si="24"/>
        <v>0.4677618848495122</v>
      </c>
      <c r="I91" s="213">
        <f t="shared" si="24"/>
        <v>0.41212500867798435</v>
      </c>
      <c r="J91" s="213">
        <f t="shared" si="24"/>
        <v>0.3631057345180479</v>
      </c>
      <c r="K91" s="213">
        <f t="shared" si="24"/>
        <v>0.31991694671193649</v>
      </c>
      <c r="L91" s="213">
        <f t="shared" si="24"/>
        <v>0.28186515128804979</v>
      </c>
      <c r="M91" s="214">
        <f t="shared" si="24"/>
        <v>0.24833934034189409</v>
      </c>
      <c r="N91" s="213">
        <f t="shared" si="24"/>
        <v>0.21880118091796832</v>
      </c>
      <c r="O91" s="213">
        <f t="shared" si="24"/>
        <v>0.19277637085283555</v>
      </c>
      <c r="P91" s="213">
        <f t="shared" si="24"/>
        <v>0.16984702277782865</v>
      </c>
      <c r="Q91" s="213">
        <f t="shared" si="24"/>
        <v>0.14964495398927638</v>
      </c>
      <c r="R91" s="213">
        <f t="shared" si="24"/>
        <v>0.13184577443989109</v>
      </c>
      <c r="S91" s="213">
        <f t="shared" si="24"/>
        <v>0.11616367792060887</v>
      </c>
      <c r="T91" s="213">
        <f t="shared" si="24"/>
        <v>0.102346852793488</v>
      </c>
      <c r="U91" s="213">
        <f t="shared" si="24"/>
        <v>9.0173438584570942E-2</v>
      </c>
      <c r="V91" s="213">
        <f t="shared" si="24"/>
        <v>7.9447963510635183E-2</v>
      </c>
      <c r="W91" s="213">
        <f t="shared" si="24"/>
        <v>6.999820573624245E-2</v>
      </c>
      <c r="X91" s="213">
        <f t="shared" si="24"/>
        <v>6.1672427961447097E-2</v>
      </c>
      <c r="Y91" s="213">
        <f t="shared" si="24"/>
        <v>5.4336940935195678E-2</v>
      </c>
      <c r="Z91" s="213">
        <f t="shared" si="24"/>
        <v>4.7873956771097514E-2</v>
      </c>
      <c r="AA91" s="213">
        <f t="shared" si="24"/>
        <v>4.2179697595680632E-2</v>
      </c>
      <c r="AB91" s="213">
        <f t="shared" si="24"/>
        <v>3.7162729159189986E-2</v>
      </c>
      <c r="AC91" s="213">
        <f t="shared" si="24"/>
        <v>3.2742492651268711E-2</v>
      </c>
      <c r="AD91" s="213">
        <f t="shared" si="24"/>
        <v>2.8848011146492256E-2</v>
      </c>
      <c r="AE91" s="213">
        <f t="shared" si="24"/>
        <v>2.5416749908803746E-2</v>
      </c>
      <c r="AF91" s="213">
        <f t="shared" si="24"/>
        <v>2.239361225445264E-2</v>
      </c>
      <c r="AG91" s="213">
        <f t="shared" si="24"/>
        <v>1.9730054849738013E-2</v>
      </c>
      <c r="AH91" s="213">
        <f t="shared" si="24"/>
        <v>1.7383308237654636E-2</v>
      </c>
      <c r="AI91" s="213">
        <f t="shared" si="24"/>
        <v>1.5315690077228756E-2</v>
      </c>
      <c r="AJ91" s="213">
        <f t="shared" si="24"/>
        <v>1.3494000068042956E-2</v>
      </c>
      <c r="AK91" s="213">
        <f t="shared" si="24"/>
        <v>1.1888986844090711E-2</v>
      </c>
      <c r="AL91" s="213">
        <f t="shared" si="24"/>
        <v>1.0474878276731903E-2</v>
      </c>
      <c r="AM91" s="213">
        <f t="shared" si="24"/>
        <v>9.228967644697713E-3</v>
      </c>
      <c r="AN91" s="213">
        <f t="shared" si="24"/>
        <v>8.1312490261653842E-3</v>
      </c>
      <c r="AO91" s="213">
        <f t="shared" si="24"/>
        <v>7.1640960582954934E-3</v>
      </c>
      <c r="AP91" s="213">
        <f t="shared" si="24"/>
        <v>6.3119789059872195E-3</v>
      </c>
      <c r="AQ91" s="213">
        <f t="shared" si="24"/>
        <v>5.5612148951429243E-3</v>
      </c>
      <c r="AR91" s="213">
        <f t="shared" si="24"/>
        <v>4.8997488062933253E-3</v>
      </c>
      <c r="AS91" s="213">
        <f t="shared" si="24"/>
        <v>4.3169593006989653E-3</v>
      </c>
      <c r="AT91" s="213">
        <f t="shared" si="24"/>
        <v>3.8034883706598811E-3</v>
      </c>
      <c r="AU91" s="213">
        <f t="shared" si="24"/>
        <v>3.3510910754712612E-3</v>
      </c>
      <c r="AV91" s="213">
        <f t="shared" si="24"/>
        <v>2.9525031501949437E-3</v>
      </c>
      <c r="AW91" s="213">
        <f t="shared" si="24"/>
        <v>2.6013243614052368E-3</v>
      </c>
      <c r="AX91" s="213">
        <f t="shared" si="24"/>
        <v>2.2919157369209139E-3</v>
      </c>
      <c r="AY91" s="213">
        <f t="shared" si="24"/>
        <v>2.0193090193135802E-3</v>
      </c>
      <c r="AZ91" s="213">
        <f t="shared" si="24"/>
        <v>1.7791268892630662E-3</v>
      </c>
    </row>
    <row r="92" spans="1:52" s="135" customFormat="1" ht="14.25" x14ac:dyDescent="0.25">
      <c r="A92" s="215" t="s">
        <v>473</v>
      </c>
      <c r="B92" s="216">
        <f t="shared" ref="B92:AY92" si="25">B89*B91</f>
        <v>-23981628.107000001</v>
      </c>
      <c r="C92" s="216">
        <f t="shared" si="25"/>
        <v>3279718.0303839068</v>
      </c>
      <c r="D92" s="216">
        <f t="shared" si="25"/>
        <v>2969103.3022925262</v>
      </c>
      <c r="E92" s="216">
        <f t="shared" si="25"/>
        <v>2688696.590652735</v>
      </c>
      <c r="F92" s="216">
        <f t="shared" si="25"/>
        <v>2435478.8424058543</v>
      </c>
      <c r="G92" s="216">
        <f t="shared" si="25"/>
        <v>2123689.9166946481</v>
      </c>
      <c r="H92" s="216">
        <f t="shared" si="25"/>
        <v>1614730.6362691552</v>
      </c>
      <c r="I92" s="216">
        <f t="shared" si="25"/>
        <v>1516499.1575292277</v>
      </c>
      <c r="J92" s="216">
        <f t="shared" si="25"/>
        <v>1374488.9303002967</v>
      </c>
      <c r="K92" s="216">
        <f t="shared" si="25"/>
        <v>1246118.9781302079</v>
      </c>
      <c r="L92" s="216">
        <f t="shared" si="25"/>
        <v>1130043.6855349673</v>
      </c>
      <c r="M92" s="198">
        <f t="shared" si="25"/>
        <v>1399666.7896476423</v>
      </c>
      <c r="N92" s="216">
        <f t="shared" si="25"/>
        <v>1273319.8278458649</v>
      </c>
      <c r="O92" s="216">
        <f t="shared" si="25"/>
        <v>1224133.3066932638</v>
      </c>
      <c r="P92" s="216">
        <f t="shared" si="25"/>
        <v>1112184.7885550344</v>
      </c>
      <c r="Q92" s="216">
        <f t="shared" si="25"/>
        <v>1010716.4507643132</v>
      </c>
      <c r="R92" s="216">
        <f t="shared" si="25"/>
        <v>918721.26579203503</v>
      </c>
      <c r="S92" s="216">
        <f t="shared" si="25"/>
        <v>835291.67570764734</v>
      </c>
      <c r="T92" s="216">
        <f t="shared" si="25"/>
        <v>759609.49198160425</v>
      </c>
      <c r="U92" s="216">
        <f t="shared" si="25"/>
        <v>702294.61748360714</v>
      </c>
      <c r="V92" s="216">
        <f t="shared" si="25"/>
        <v>638614.9376007684</v>
      </c>
      <c r="W92" s="216">
        <f t="shared" si="25"/>
        <v>675043.1820798245</v>
      </c>
      <c r="X92" s="216">
        <f t="shared" si="25"/>
        <v>614724.93308073329</v>
      </c>
      <c r="Y92" s="216">
        <f t="shared" si="25"/>
        <v>559902.61892834958</v>
      </c>
      <c r="Z92" s="216">
        <f t="shared" si="25"/>
        <v>510063.82644771802</v>
      </c>
      <c r="AA92" s="216">
        <f t="shared" si="25"/>
        <v>464745.16940272856</v>
      </c>
      <c r="AB92" s="216">
        <f t="shared" si="25"/>
        <v>423527.46617952129</v>
      </c>
      <c r="AC92" s="216">
        <f t="shared" si="25"/>
        <v>386031.40524499933</v>
      </c>
      <c r="AD92" s="216">
        <f t="shared" si="25"/>
        <v>351913.64770485385</v>
      </c>
      <c r="AE92" s="216">
        <f t="shared" si="25"/>
        <v>320863.32167948078</v>
      </c>
      <c r="AF92" s="216">
        <f t="shared" si="25"/>
        <v>292598.86802385887</v>
      </c>
      <c r="AG92" s="216">
        <f t="shared" si="25"/>
        <v>266865.20120370371</v>
      </c>
      <c r="AH92" s="216">
        <f t="shared" si="25"/>
        <v>243431.15296256522</v>
      </c>
      <c r="AI92" s="216">
        <f t="shared" si="25"/>
        <v>222087.16982414582</v>
      </c>
      <c r="AJ92" s="216">
        <f t="shared" si="25"/>
        <v>202643.23851634824</v>
      </c>
      <c r="AK92" s="216">
        <f t="shared" si="25"/>
        <v>184927.01611880233</v>
      </c>
      <c r="AL92" s="216">
        <f t="shared" si="25"/>
        <v>168782.14415965372</v>
      </c>
      <c r="AM92" s="216">
        <f t="shared" si="25"/>
        <v>154066.72805211745</v>
      </c>
      <c r="AN92" s="216">
        <f t="shared" si="25"/>
        <v>140651.96519498166</v>
      </c>
      <c r="AO92" s="216">
        <f t="shared" si="25"/>
        <v>128420.90678908271</v>
      </c>
      <c r="AP92" s="216">
        <f t="shared" si="25"/>
        <v>117267.3399661221</v>
      </c>
      <c r="AQ92" s="216">
        <f t="shared" si="25"/>
        <v>107094.77820697184</v>
      </c>
      <c r="AR92" s="216">
        <f t="shared" si="25"/>
        <v>97815.549261526103</v>
      </c>
      <c r="AS92" s="216">
        <f t="shared" si="25"/>
        <v>89349.970886943556</v>
      </c>
      <c r="AT92" s="216">
        <f t="shared" si="25"/>
        <v>81625.605709826748</v>
      </c>
      <c r="AU92" s="216">
        <f t="shared" si="25"/>
        <v>74576.587402966208</v>
      </c>
      <c r="AV92" s="216">
        <f t="shared" si="25"/>
        <v>68143.011159862552</v>
      </c>
      <c r="AW92" s="216">
        <f t="shared" si="25"/>
        <v>62270.382160221583</v>
      </c>
      <c r="AX92" s="216">
        <f t="shared" si="25"/>
        <v>56909.116355813327</v>
      </c>
      <c r="AY92" s="216">
        <f t="shared" si="25"/>
        <v>52014.088476353325</v>
      </c>
      <c r="AZ92" s="216">
        <f>AZ89*AZ91</f>
        <v>47544.222666404552</v>
      </c>
    </row>
    <row r="93" spans="1:52" s="135" customFormat="1" ht="14.25" x14ac:dyDescent="0.25">
      <c r="A93" s="215" t="s">
        <v>474</v>
      </c>
      <c r="B93" s="216">
        <f>SUM($B$92:B92)</f>
        <v>-23981628.107000001</v>
      </c>
      <c r="C93" s="216">
        <f>SUM($B$92:C92)</f>
        <v>-20701910.076616094</v>
      </c>
      <c r="D93" s="216">
        <f>SUM($B$92:D92)</f>
        <v>-17732806.774323568</v>
      </c>
      <c r="E93" s="216">
        <f>SUM($B$92:E92)</f>
        <v>-15044110.183670834</v>
      </c>
      <c r="F93" s="216">
        <f>SUM($B$92:F92)</f>
        <v>-12608631.34126498</v>
      </c>
      <c r="G93" s="216">
        <f>SUM($B$92:G92)</f>
        <v>-10484941.424570331</v>
      </c>
      <c r="H93" s="216">
        <f>SUM($B$92:H92)</f>
        <v>-8870210.7883011755</v>
      </c>
      <c r="I93" s="216">
        <f>SUM($B$92:I92)</f>
        <v>-7353711.630771948</v>
      </c>
      <c r="J93" s="216">
        <f>SUM($B$92:J92)</f>
        <v>-5979222.7004716508</v>
      </c>
      <c r="K93" s="216">
        <f>SUM($B$92:K92)</f>
        <v>-4733103.7223414425</v>
      </c>
      <c r="L93" s="216">
        <f>SUM($B$92:L92)</f>
        <v>-3603060.0368064754</v>
      </c>
      <c r="M93" s="198">
        <f>SUM($B$92:M92)</f>
        <v>-2203393.2471588328</v>
      </c>
      <c r="N93" s="216">
        <f>SUM($B$92:N92)</f>
        <v>-930073.41931296792</v>
      </c>
      <c r="O93" s="216">
        <f>SUM($B$92:O92)</f>
        <v>294059.8873802959</v>
      </c>
      <c r="P93" s="216">
        <f>SUM($B$92:P92)</f>
        <v>1406244.6759353303</v>
      </c>
      <c r="Q93" s="216">
        <f>SUM($B$92:Q92)</f>
        <v>2416961.1266996437</v>
      </c>
      <c r="R93" s="216">
        <f>SUM($B$92:R92)</f>
        <v>3335682.3924916787</v>
      </c>
      <c r="S93" s="216">
        <f>SUM($B$92:S92)</f>
        <v>4170974.0681993263</v>
      </c>
      <c r="T93" s="216">
        <f>SUM($B$92:T92)</f>
        <v>4930583.5601809304</v>
      </c>
      <c r="U93" s="216">
        <f>SUM($B$92:U92)</f>
        <v>5632878.1776645379</v>
      </c>
      <c r="V93" s="216">
        <f>SUM($B$92:V92)</f>
        <v>6271493.1152653061</v>
      </c>
      <c r="W93" s="216">
        <f>SUM($B$92:W92)</f>
        <v>6946536.2973451307</v>
      </c>
      <c r="X93" s="216">
        <f>SUM($B$92:X92)</f>
        <v>7561261.2304258645</v>
      </c>
      <c r="Y93" s="216">
        <f>SUM($B$92:Y92)</f>
        <v>8121163.849354214</v>
      </c>
      <c r="Z93" s="216">
        <f>SUM($B$92:Z92)</f>
        <v>8631227.6758019328</v>
      </c>
      <c r="AA93" s="216">
        <f>SUM($B$92:AA92)</f>
        <v>9095972.8452046607</v>
      </c>
      <c r="AB93" s="216">
        <f>SUM($B$92:AB92)</f>
        <v>9519500.3113841824</v>
      </c>
      <c r="AC93" s="216">
        <f>SUM($B$92:AC92)</f>
        <v>9905531.7166291811</v>
      </c>
      <c r="AD93" s="216">
        <f>SUM($B$92:AD92)</f>
        <v>10257445.364334036</v>
      </c>
      <c r="AE93" s="216">
        <f>SUM($B$92:AE92)</f>
        <v>10578308.686013516</v>
      </c>
      <c r="AF93" s="216">
        <f>SUM($B$92:AF92)</f>
        <v>10870907.554037375</v>
      </c>
      <c r="AG93" s="216">
        <f>SUM($B$92:AG92)</f>
        <v>11137772.755241079</v>
      </c>
      <c r="AH93" s="216">
        <f>SUM($B$92:AH92)</f>
        <v>11381203.908203645</v>
      </c>
      <c r="AI93" s="216">
        <f>SUM($B$92:AI92)</f>
        <v>11603291.07802779</v>
      </c>
      <c r="AJ93" s="216">
        <f>SUM($B$92:AJ92)</f>
        <v>11805934.316544138</v>
      </c>
      <c r="AK93" s="216">
        <f>SUM($B$92:AK92)</f>
        <v>11990861.33266294</v>
      </c>
      <c r="AL93" s="216">
        <f>SUM($B$92:AL92)</f>
        <v>12159643.476822594</v>
      </c>
      <c r="AM93" s="216">
        <f>SUM($B$92:AM92)</f>
        <v>12313710.204874711</v>
      </c>
      <c r="AN93" s="216">
        <f>SUM($B$92:AN92)</f>
        <v>12454362.170069693</v>
      </c>
      <c r="AO93" s="216">
        <f>SUM($B$92:AO92)</f>
        <v>12582783.076858776</v>
      </c>
      <c r="AP93" s="216">
        <f>SUM($B$92:AP92)</f>
        <v>12700050.416824898</v>
      </c>
      <c r="AQ93" s="216">
        <f>SUM($B$92:AQ92)</f>
        <v>12807145.19503187</v>
      </c>
      <c r="AR93" s="216">
        <f>SUM($B$92:AR92)</f>
        <v>12904960.744293395</v>
      </c>
      <c r="AS93" s="216">
        <f>SUM($B$92:AS92)</f>
        <v>12994310.715180339</v>
      </c>
      <c r="AT93" s="216">
        <f>SUM($B$92:AT92)</f>
        <v>13075936.320890166</v>
      </c>
      <c r="AU93" s="216">
        <f>SUM($B$92:AU92)</f>
        <v>13150512.908293132</v>
      </c>
      <c r="AV93" s="216">
        <f>SUM($B$92:AV92)</f>
        <v>13218655.919452995</v>
      </c>
      <c r="AW93" s="216">
        <f>SUM($B$92:AW92)</f>
        <v>13280926.301613217</v>
      </c>
      <c r="AX93" s="216">
        <f>SUM($B$92:AX92)</f>
        <v>13337835.417969031</v>
      </c>
      <c r="AY93" s="216">
        <f>SUM($B$92:AY92)</f>
        <v>13389849.506445386</v>
      </c>
      <c r="AZ93" s="216">
        <f>SUM($B$92:AZ92)</f>
        <v>13437393.729111791</v>
      </c>
    </row>
    <row r="94" spans="1:52" s="135" customFormat="1" ht="14.25" x14ac:dyDescent="0.25">
      <c r="A94" s="215" t="s">
        <v>475</v>
      </c>
      <c r="B94" s="217">
        <f>IF((ISERR(IRR($B$89:B89))),0,IF(IRR($B$89:B89)&lt;0,0,IRR($B$89:B89)))</f>
        <v>0</v>
      </c>
      <c r="C94" s="217">
        <f>IF((ISERR(IRR($B$89:C89))),0,IF(IRR($B$89:C89)&lt;0,0,IRR($B$89:C89)))</f>
        <v>0</v>
      </c>
      <c r="D94" s="217">
        <f>IF((ISERR(IRR($B$89:D89))),0,IF(IRR($B$89:D89)&lt;0,0,IRR($B$89:D89)))</f>
        <v>0</v>
      </c>
      <c r="E94" s="217">
        <f>IF((ISERR(IRR($B$89:E89))),0,IF(IRR($B$89:E89)&lt;0,0,IRR($B$89:E89)))</f>
        <v>0</v>
      </c>
      <c r="F94" s="217">
        <f>IF((ISERR(IRR($B$89:F89))),0,IF(IRR($B$89:F89)&lt;0,0,IRR($B$89:F89)))</f>
        <v>0</v>
      </c>
      <c r="G94" s="217">
        <f>IF((ISERR(IRR($B$89:G89))),0,IF(IRR($B$89:G89)&lt;0,0,IRR($B$89:G89)))</f>
        <v>0</v>
      </c>
      <c r="H94" s="217">
        <f>IF((ISERR(IRR($B$89:H89))),0,IF(IRR($B$89:H89)&lt;0,0,IRR($B$89:H89)))</f>
        <v>0</v>
      </c>
      <c r="I94" s="217">
        <f>IF((ISERR(IRR($B$89:I89))),0,IF(IRR($B$89:I89)&lt;0,0,IRR($B$89:I89)))</f>
        <v>2.7318424675678576E-2</v>
      </c>
      <c r="J94" s="217">
        <f>IF((ISERR(IRR($B$89:J89))),0,IF(IRR($B$89:J89)&lt;0,0,IRR($B$89:J89)))</f>
        <v>5.6612371560565089E-2</v>
      </c>
      <c r="K94" s="217">
        <f>IF((ISERR(IRR($B$89:K89))),0,IF(IRR($B$89:K89)&lt;0,0,IRR($B$89:K89)))</f>
        <v>7.8735092727151068E-2</v>
      </c>
      <c r="L94" s="217">
        <f>IF((ISERR(IRR($B$89:L89))),0,IF(IRR($B$89:L89)&lt;0,0,IRR($B$89:L89)))</f>
        <v>9.5734381847714101E-2</v>
      </c>
      <c r="M94" s="218">
        <f>IF((ISERR(IRR($B$89:M89))),0,IF(IRR($B$89:M89)&lt;0,0,IRR($B$89:M89)))</f>
        <v>0.11333500185151291</v>
      </c>
      <c r="N94" s="217">
        <f>IF((ISERR(IRR($B$89:N89))),0,IF(IRR($B$89:N89)&lt;0,0,IRR($B$89:N89)))</f>
        <v>0.12662714514428774</v>
      </c>
      <c r="O94" s="217">
        <f>IF((ISERR(IRR($B$89:O89))),0,IF(IRR($B$89:O89)&lt;0,0,IRR($B$89:O89)))</f>
        <v>0.1374415028891014</v>
      </c>
      <c r="P94" s="217">
        <f>IF((ISERR(IRR($B$89:P89))),0,IF(IRR($B$89:P89)&lt;0,0,IRR($B$89:P89)))</f>
        <v>0.14587869841066281</v>
      </c>
      <c r="Q94" s="217">
        <f>IF((ISERR(IRR($B$89:Q89))),0,IF(IRR($B$89:Q89)&lt;0,0,IRR($B$89:Q89)))</f>
        <v>0.15256635835975407</v>
      </c>
      <c r="R94" s="217">
        <f>IF((ISERR(IRR($B$89:R89))),0,IF(IRR($B$89:R89)&lt;0,0,IRR($B$89:R89)))</f>
        <v>0.15793477429934288</v>
      </c>
      <c r="S94" s="217">
        <f>IF((ISERR(IRR($B$89:S89))),0,IF(IRR($B$89:S89)&lt;0,0,IRR($B$89:S89)))</f>
        <v>0.16228928592580361</v>
      </c>
      <c r="T94" s="217">
        <f>IF((ISERR(IRR($B$89:T89))),0,IF(IRR($B$89:T89)&lt;0,0,IRR($B$89:T89)))</f>
        <v>0.1658524052921071</v>
      </c>
      <c r="U94" s="217">
        <f>IF((ISERR(IRR($B$89:U89))),0,IF(IRR($B$89:U89)&lt;0,0,IRR($B$89:U89)))</f>
        <v>0.16883647162798399</v>
      </c>
      <c r="V94" s="217">
        <f>IF((ISERR(IRR($B$89:V89))),0,IF(IRR($B$89:V89)&lt;0,0,IRR($B$89:V89)))</f>
        <v>0.17130868974321078</v>
      </c>
      <c r="W94" s="217">
        <f>IF((ISERR(IRR($B$89:W89))),0,IF(IRR($B$89:W89)&lt;0,0,IRR($B$89:W89)))</f>
        <v>0.17369290734211384</v>
      </c>
      <c r="X94" s="217">
        <f>IF((ISERR(IRR($B$89:X89))),0,IF(IRR($B$89:X89)&lt;0,0,IRR($B$89:X89)))</f>
        <v>0.1756762463971091</v>
      </c>
      <c r="Y94" s="217">
        <f>IF((ISERR(IRR($B$89:Y89))),0,IF(IRR($B$89:Y89)&lt;0,0,IRR($B$89:Y89)))</f>
        <v>0.17733514376320958</v>
      </c>
      <c r="Z94" s="217">
        <f>IF((ISERR(IRR($B$89:Z89))),0,IF(IRR($B$89:Z89)&lt;0,0,IRR($B$89:Z89)))</f>
        <v>0.17872925708693965</v>
      </c>
      <c r="AA94" s="217">
        <f>IF((ISERR(IRR($B$89:AA89))),0,IF(IRR($B$89:AA89)&lt;0,0,IRR($B$89:AA89)))</f>
        <v>0.17990570712203002</v>
      </c>
      <c r="AB94" s="217">
        <f>IF((ISERR(IRR($B$89:AB89))),0,IF(IRR($B$89:AB89)&lt;0,0,IRR($B$89:AB89)))</f>
        <v>0.18090209734142237</v>
      </c>
      <c r="AC94" s="217">
        <f>IF((ISERR(IRR($B$89:AC89))),0,IF(IRR($B$89:AC89)&lt;0,0,IRR($B$89:AC89)))</f>
        <v>0.18174870679895228</v>
      </c>
      <c r="AD94" s="217">
        <f>IF((ISERR(IRR($B$89:AD89))),0,IF(IRR($B$89:AD89)&lt;0,0,IRR($B$89:AD89)))</f>
        <v>0.18247011020133885</v>
      </c>
      <c r="AE94" s="217">
        <f>IF((ISERR(IRR($B$89:AE89))),0,IF(IRR($B$89:AE89)&lt;0,0,IRR($B$89:AE89)))</f>
        <v>0.18308639280482453</v>
      </c>
      <c r="AF94" s="217">
        <f>IF((ISERR(IRR($B$89:AF89))),0,IF(IRR($B$89:AF89)&lt;0,0,IRR($B$89:AF89)))</f>
        <v>0.18361407349794856</v>
      </c>
      <c r="AG94" s="217">
        <f>IF((ISERR(IRR($B$89:AG89))),0,IF(IRR($B$89:AG89)&lt;0,0,IRR($B$89:AG89)))</f>
        <v>0.18406681437596495</v>
      </c>
      <c r="AH94" s="217">
        <f>IF((ISERR(IRR($B$89:AH89))),0,IF(IRR($B$89:AH89)&lt;0,0,IRR($B$89:AH89)))</f>
        <v>0.18445597190504492</v>
      </c>
      <c r="AI94" s="217">
        <f>IF((ISERR(IRR($B$89:AI89))),0,IF(IRR($B$89:AI89)&lt;0,0,IRR($B$89:AI89)))</f>
        <v>0.18479102908199119</v>
      </c>
      <c r="AJ94" s="217">
        <f>IF((ISERR(IRR($B$89:AJ89))),0,IF(IRR($B$89:AJ89)&lt;0,0,IRR($B$89:AJ89)))</f>
        <v>0.18507993718417337</v>
      </c>
      <c r="AK94" s="217">
        <f>IF((ISERR(IRR($B$89:AK89))),0,IF(IRR($B$89:AK89)&lt;0,0,IRR($B$89:AK89)))</f>
        <v>0.18532938813153921</v>
      </c>
      <c r="AL94" s="217">
        <f>IF((ISERR(IRR($B$89:AL89))),0,IF(IRR($B$89:AL89)&lt;0,0,IRR($B$89:AL89)))</f>
        <v>0.18554503309841541</v>
      </c>
      <c r="AM94" s="217">
        <f>IF((ISERR(IRR($B$89:AM89))),0,IF(IRR($B$89:AM89)&lt;0,0,IRR($B$89:AM89)))</f>
        <v>0.18573165913305179</v>
      </c>
      <c r="AN94" s="217">
        <f>IF((ISERR(IRR($B$89:AN89))),0,IF(IRR($B$89:AN89)&lt;0,0,IRR($B$89:AN89)))</f>
        <v>0.18589333271284358</v>
      </c>
      <c r="AO94" s="217">
        <f>IF((ISERR(IRR($B$89:AO89))),0,IF(IRR($B$89:AO89)&lt;0,0,IRR($B$89:AO89)))</f>
        <v>0.18603351707578786</v>
      </c>
      <c r="AP94" s="217">
        <f>IF((ISERR(IRR($B$89:AP89))),0,IF(IRR($B$89:AP89)&lt;0,0,IRR($B$89:AP89)))</f>
        <v>0.18615516861327874</v>
      </c>
      <c r="AQ94" s="217">
        <f>IF((ISERR(IRR($B$89:AQ89))),0,IF(IRR($B$89:AQ89)&lt;0,0,IRR($B$89:AQ89)))</f>
        <v>0.18626081643934467</v>
      </c>
      <c r="AR94" s="217">
        <f>IF((ISERR(IRR($B$89:AR89))),0,IF(IRR($B$89:AR89)&lt;0,0,IRR($B$89:AR89)))</f>
        <v>0.18635262836362565</v>
      </c>
      <c r="AS94" s="217">
        <f>IF((ISERR(IRR($B$89:AS89))),0,IF(IRR($B$89:AS89)&lt;0,0,IRR($B$89:AS89)))</f>
        <v>0.1864324658162464</v>
      </c>
      <c r="AT94" s="217">
        <f>IF((ISERR(IRR($B$89:AT89))),0,IF(IRR($B$89:AT89)&lt;0,0,IRR($B$89:AT89)))</f>
        <v>0.18650192974928181</v>
      </c>
      <c r="AU94" s="217">
        <f>IF((ISERR(IRR($B$89:AU89))),0,IF(IRR($B$89:AU89)&lt;0,0,IRR($B$89:AU89)))</f>
        <v>0.1865623991331673</v>
      </c>
      <c r="AV94" s="217">
        <f>IF((ISERR(IRR($B$89:AV89))),0,IF(IRR($B$89:AV89)&lt;0,0,IRR($B$89:AV89)))</f>
        <v>0.18661506334886835</v>
      </c>
      <c r="AW94" s="217">
        <f>IF((ISERR(IRR($B$89:AW89))),0,IF(IRR($B$89:AW89)&lt;0,0,IRR($B$89:AW89)))</f>
        <v>0.18666094952693912</v>
      </c>
      <c r="AX94" s="217">
        <f>IF((ISERR(IRR($B$89:AX89))),0,IF(IRR($B$89:AX89)&lt;0,0,IRR($B$89:AX89)))</f>
        <v>0.18670094568707762</v>
      </c>
      <c r="AY94" s="217">
        <f>IF((ISERR(IRR($B$89:AY89))),0,IF(IRR($B$89:AY89)&lt;0,0,IRR($B$89:AY89)))</f>
        <v>0.18673582037466518</v>
      </c>
      <c r="AZ94" s="217">
        <f>IF((ISERR(IRR($B$89:AZ89))),0,IF(IRR($B$89:AZ89)&lt;0,0,IRR($B$89:AZ89)))</f>
        <v>0.18676623936513326</v>
      </c>
    </row>
    <row r="95" spans="1:52" s="135" customFormat="1" ht="14.25" x14ac:dyDescent="0.25">
      <c r="A95" s="215" t="s">
        <v>476</v>
      </c>
      <c r="B95" s="219">
        <f>IF(AND(B90&gt;0,A90&lt;0),(B79-(B90/(B90-A90))),0)</f>
        <v>0</v>
      </c>
      <c r="C95" s="219">
        <f t="shared" ref="C95:P95" si="26">IF(AND(C90&gt;0,B90&lt;0),(C79-(C90/(C90-B90))),0)</f>
        <v>0</v>
      </c>
      <c r="D95" s="219">
        <f t="shared" si="26"/>
        <v>0</v>
      </c>
      <c r="E95" s="219">
        <f t="shared" si="26"/>
        <v>0</v>
      </c>
      <c r="F95" s="219">
        <f t="shared" si="26"/>
        <v>0</v>
      </c>
      <c r="G95" s="219">
        <f t="shared" si="26"/>
        <v>0</v>
      </c>
      <c r="H95" s="219">
        <f t="shared" si="26"/>
        <v>0</v>
      </c>
      <c r="I95" s="219">
        <f t="shared" si="26"/>
        <v>6.2742529474021884</v>
      </c>
      <c r="J95" s="219">
        <f t="shared" si="26"/>
        <v>0</v>
      </c>
      <c r="K95" s="219">
        <f t="shared" si="26"/>
        <v>0</v>
      </c>
      <c r="L95" s="219">
        <f t="shared" si="26"/>
        <v>0</v>
      </c>
      <c r="M95" s="220">
        <f t="shared" si="26"/>
        <v>0</v>
      </c>
      <c r="N95" s="219">
        <f t="shared" si="26"/>
        <v>0</v>
      </c>
      <c r="O95" s="219">
        <f t="shared" si="26"/>
        <v>0</v>
      </c>
      <c r="P95" s="219">
        <f t="shared" si="26"/>
        <v>0</v>
      </c>
      <c r="Q95" s="219">
        <f t="shared" ref="Q95:AZ95" si="27">IF(AND(Q90&gt;0,P90&lt;0),(Q80-(Q90/(Q90-P90))),0)</f>
        <v>0</v>
      </c>
      <c r="R95" s="219">
        <f t="shared" si="27"/>
        <v>0</v>
      </c>
      <c r="S95" s="219">
        <f t="shared" si="27"/>
        <v>0</v>
      </c>
      <c r="T95" s="219">
        <f t="shared" si="27"/>
        <v>0</v>
      </c>
      <c r="U95" s="219">
        <f t="shared" si="27"/>
        <v>0</v>
      </c>
      <c r="V95" s="219">
        <f t="shared" si="27"/>
        <v>0</v>
      </c>
      <c r="W95" s="219">
        <f t="shared" si="27"/>
        <v>0</v>
      </c>
      <c r="X95" s="219">
        <f t="shared" si="27"/>
        <v>0</v>
      </c>
      <c r="Y95" s="219">
        <f t="shared" si="27"/>
        <v>0</v>
      </c>
      <c r="Z95" s="219">
        <f t="shared" si="27"/>
        <v>0</v>
      </c>
      <c r="AA95" s="219">
        <f t="shared" si="27"/>
        <v>0</v>
      </c>
      <c r="AB95" s="219">
        <f t="shared" si="27"/>
        <v>0</v>
      </c>
      <c r="AC95" s="219">
        <f t="shared" si="27"/>
        <v>0</v>
      </c>
      <c r="AD95" s="219">
        <f t="shared" si="27"/>
        <v>0</v>
      </c>
      <c r="AE95" s="219">
        <f t="shared" si="27"/>
        <v>0</v>
      </c>
      <c r="AF95" s="219">
        <f t="shared" si="27"/>
        <v>0</v>
      </c>
      <c r="AG95" s="219">
        <f t="shared" si="27"/>
        <v>0</v>
      </c>
      <c r="AH95" s="219">
        <f t="shared" si="27"/>
        <v>0</v>
      </c>
      <c r="AI95" s="219">
        <f t="shared" si="27"/>
        <v>0</v>
      </c>
      <c r="AJ95" s="219">
        <f t="shared" si="27"/>
        <v>0</v>
      </c>
      <c r="AK95" s="219">
        <f t="shared" si="27"/>
        <v>0</v>
      </c>
      <c r="AL95" s="219">
        <f t="shared" si="27"/>
        <v>0</v>
      </c>
      <c r="AM95" s="219">
        <f t="shared" si="27"/>
        <v>0</v>
      </c>
      <c r="AN95" s="219">
        <f t="shared" si="27"/>
        <v>0</v>
      </c>
      <c r="AO95" s="219">
        <f t="shared" si="27"/>
        <v>0</v>
      </c>
      <c r="AP95" s="219">
        <f t="shared" si="27"/>
        <v>0</v>
      </c>
      <c r="AQ95" s="219">
        <f t="shared" si="27"/>
        <v>0</v>
      </c>
      <c r="AR95" s="219">
        <f t="shared" si="27"/>
        <v>0</v>
      </c>
      <c r="AS95" s="219">
        <f t="shared" si="27"/>
        <v>0</v>
      </c>
      <c r="AT95" s="219">
        <f t="shared" si="27"/>
        <v>0</v>
      </c>
      <c r="AU95" s="219">
        <f t="shared" si="27"/>
        <v>0</v>
      </c>
      <c r="AV95" s="219">
        <f t="shared" si="27"/>
        <v>0</v>
      </c>
      <c r="AW95" s="219">
        <f t="shared" si="27"/>
        <v>0</v>
      </c>
      <c r="AX95" s="219">
        <f t="shared" si="27"/>
        <v>0</v>
      </c>
      <c r="AY95" s="219">
        <f t="shared" si="27"/>
        <v>0</v>
      </c>
      <c r="AZ95" s="219">
        <f t="shared" si="27"/>
        <v>0</v>
      </c>
    </row>
    <row r="96" spans="1:52" s="135" customFormat="1" ht="15" thickBot="1" x14ac:dyDescent="0.3">
      <c r="A96" s="221" t="s">
        <v>477</v>
      </c>
      <c r="B96" s="222">
        <f>IF(AND(B93&gt;0,A93&lt;0),(B79-(B93/(B93-A93))),0)</f>
        <v>0</v>
      </c>
      <c r="C96" s="222">
        <f t="shared" ref="C96:AZ96" si="28">IF(AND(C93&gt;0,B93&lt;0),(C79-(C93/(C93-B93))),0)</f>
        <v>0</v>
      </c>
      <c r="D96" s="222">
        <f t="shared" si="28"/>
        <v>0</v>
      </c>
      <c r="E96" s="222">
        <f t="shared" si="28"/>
        <v>0</v>
      </c>
      <c r="F96" s="222">
        <f t="shared" si="28"/>
        <v>0</v>
      </c>
      <c r="G96" s="222">
        <f t="shared" si="28"/>
        <v>0</v>
      </c>
      <c r="H96" s="222">
        <f t="shared" si="28"/>
        <v>0</v>
      </c>
      <c r="I96" s="222">
        <f t="shared" si="28"/>
        <v>0</v>
      </c>
      <c r="J96" s="222">
        <f t="shared" si="28"/>
        <v>0</v>
      </c>
      <c r="K96" s="222">
        <f t="shared" si="28"/>
        <v>0</v>
      </c>
      <c r="L96" s="222">
        <f t="shared" si="28"/>
        <v>0</v>
      </c>
      <c r="M96" s="222">
        <f t="shared" si="28"/>
        <v>0</v>
      </c>
      <c r="N96" s="222">
        <f t="shared" si="28"/>
        <v>0</v>
      </c>
      <c r="O96" s="222">
        <f t="shared" si="28"/>
        <v>12.759781156372066</v>
      </c>
      <c r="P96" s="222">
        <f t="shared" si="28"/>
        <v>0</v>
      </c>
      <c r="Q96" s="222">
        <f t="shared" si="28"/>
        <v>0</v>
      </c>
      <c r="R96" s="222">
        <f t="shared" si="28"/>
        <v>0</v>
      </c>
      <c r="S96" s="222">
        <f t="shared" si="28"/>
        <v>0</v>
      </c>
      <c r="T96" s="222">
        <f t="shared" si="28"/>
        <v>0</v>
      </c>
      <c r="U96" s="222">
        <f t="shared" si="28"/>
        <v>0</v>
      </c>
      <c r="V96" s="222">
        <f t="shared" si="28"/>
        <v>0</v>
      </c>
      <c r="W96" s="222">
        <f t="shared" si="28"/>
        <v>0</v>
      </c>
      <c r="X96" s="222">
        <f t="shared" si="28"/>
        <v>0</v>
      </c>
      <c r="Y96" s="222">
        <f t="shared" si="28"/>
        <v>0</v>
      </c>
      <c r="Z96" s="222">
        <f t="shared" si="28"/>
        <v>0</v>
      </c>
      <c r="AA96" s="222">
        <f t="shared" si="28"/>
        <v>0</v>
      </c>
      <c r="AB96" s="222">
        <f t="shared" si="28"/>
        <v>0</v>
      </c>
      <c r="AC96" s="222">
        <f t="shared" si="28"/>
        <v>0</v>
      </c>
      <c r="AD96" s="222">
        <f t="shared" si="28"/>
        <v>0</v>
      </c>
      <c r="AE96" s="222">
        <f t="shared" si="28"/>
        <v>0</v>
      </c>
      <c r="AF96" s="222">
        <f t="shared" si="28"/>
        <v>0</v>
      </c>
      <c r="AG96" s="222">
        <f t="shared" si="28"/>
        <v>0</v>
      </c>
      <c r="AH96" s="222">
        <f t="shared" si="28"/>
        <v>0</v>
      </c>
      <c r="AI96" s="222">
        <f t="shared" si="28"/>
        <v>0</v>
      </c>
      <c r="AJ96" s="222">
        <f t="shared" si="28"/>
        <v>0</v>
      </c>
      <c r="AK96" s="222">
        <f t="shared" si="28"/>
        <v>0</v>
      </c>
      <c r="AL96" s="222">
        <f t="shared" si="28"/>
        <v>0</v>
      </c>
      <c r="AM96" s="222">
        <f t="shared" si="28"/>
        <v>0</v>
      </c>
      <c r="AN96" s="222">
        <f t="shared" si="28"/>
        <v>0</v>
      </c>
      <c r="AO96" s="222">
        <f t="shared" si="28"/>
        <v>0</v>
      </c>
      <c r="AP96" s="222">
        <f t="shared" si="28"/>
        <v>0</v>
      </c>
      <c r="AQ96" s="222">
        <f t="shared" si="28"/>
        <v>0</v>
      </c>
      <c r="AR96" s="222">
        <f t="shared" si="28"/>
        <v>0</v>
      </c>
      <c r="AS96" s="222">
        <f t="shared" si="28"/>
        <v>0</v>
      </c>
      <c r="AT96" s="222">
        <f t="shared" si="28"/>
        <v>0</v>
      </c>
      <c r="AU96" s="222">
        <f t="shared" si="28"/>
        <v>0</v>
      </c>
      <c r="AV96" s="222">
        <f t="shared" si="28"/>
        <v>0</v>
      </c>
      <c r="AW96" s="222">
        <f t="shared" si="28"/>
        <v>0</v>
      </c>
      <c r="AX96" s="222">
        <f t="shared" si="28"/>
        <v>0</v>
      </c>
      <c r="AY96" s="222">
        <f t="shared" si="28"/>
        <v>0</v>
      </c>
      <c r="AZ96" s="222">
        <f t="shared" si="28"/>
        <v>0</v>
      </c>
    </row>
    <row r="97" spans="1:52" x14ac:dyDescent="0.25">
      <c r="C97" s="223"/>
      <c r="D97" s="223"/>
      <c r="E97" s="223"/>
      <c r="F97" s="223"/>
      <c r="G97" s="223"/>
      <c r="H97" s="223"/>
      <c r="I97" s="223"/>
      <c r="J97" s="223"/>
      <c r="M97" s="224"/>
    </row>
    <row r="98" spans="1:52" x14ac:dyDescent="0.25">
      <c r="A98" s="464"/>
      <c r="B98" s="464"/>
      <c r="C98" s="464"/>
      <c r="D98" s="464"/>
      <c r="E98" s="464"/>
      <c r="F98" s="464"/>
      <c r="G98" s="464"/>
      <c r="H98" s="464"/>
      <c r="I98" s="464"/>
      <c r="J98" s="464"/>
      <c r="K98" s="464"/>
      <c r="M98" s="224"/>
    </row>
    <row r="99" spans="1:52" x14ac:dyDescent="0.25">
      <c r="M99" s="224"/>
    </row>
    <row r="100" spans="1:52" x14ac:dyDescent="0.25">
      <c r="C100" s="223"/>
      <c r="M100" s="224"/>
    </row>
    <row r="101" spans="1:52" x14ac:dyDescent="0.25">
      <c r="M101" s="224"/>
    </row>
    <row r="102" spans="1:52" x14ac:dyDescent="0.25">
      <c r="M102" s="224"/>
      <c r="AZ102" s="225"/>
    </row>
    <row r="103" spans="1:52" ht="27.75" x14ac:dyDescent="0.25">
      <c r="B103" s="134"/>
      <c r="M103" s="226"/>
    </row>
    <row r="104" spans="1:52" ht="27.75" x14ac:dyDescent="0.25">
      <c r="B104" s="134"/>
      <c r="M104" s="227"/>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3.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411" t="s">
        <v>717</v>
      </c>
      <c r="B5" s="411"/>
      <c r="C5" s="411"/>
      <c r="D5" s="411"/>
      <c r="E5" s="411"/>
      <c r="F5" s="411"/>
      <c r="G5" s="411"/>
      <c r="H5" s="411"/>
      <c r="I5" s="411"/>
      <c r="J5" s="411"/>
      <c r="K5" s="411"/>
      <c r="L5" s="411"/>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412" t="s">
        <v>10</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ht="18.75" x14ac:dyDescent="0.25">
      <c r="A9" s="416" t="s">
        <v>605</v>
      </c>
      <c r="B9" s="416"/>
      <c r="C9" s="416"/>
      <c r="D9" s="416"/>
      <c r="E9" s="416"/>
      <c r="F9" s="416"/>
      <c r="G9" s="416"/>
      <c r="H9" s="416"/>
      <c r="I9" s="416"/>
      <c r="J9" s="416"/>
      <c r="K9" s="416"/>
      <c r="L9" s="416"/>
    </row>
    <row r="10" spans="1:44" x14ac:dyDescent="0.25">
      <c r="A10" s="414" t="s">
        <v>9</v>
      </c>
      <c r="B10" s="414"/>
      <c r="C10" s="414"/>
      <c r="D10" s="414"/>
      <c r="E10" s="414"/>
      <c r="F10" s="414"/>
      <c r="G10" s="414"/>
      <c r="H10" s="414"/>
      <c r="I10" s="414"/>
      <c r="J10" s="414"/>
      <c r="K10" s="414"/>
      <c r="L10" s="414"/>
    </row>
    <row r="11" spans="1:44" ht="18.75" x14ac:dyDescent="0.25">
      <c r="A11" s="412"/>
      <c r="B11" s="412"/>
      <c r="C11" s="412"/>
      <c r="D11" s="412"/>
      <c r="E11" s="412"/>
      <c r="F11" s="412"/>
      <c r="G11" s="412"/>
      <c r="H11" s="412"/>
      <c r="I11" s="412"/>
      <c r="J11" s="412"/>
      <c r="K11" s="412"/>
      <c r="L11" s="412"/>
    </row>
    <row r="12" spans="1:44" ht="18.75" x14ac:dyDescent="0.25">
      <c r="A12" s="416" t="str">
        <f>'1. паспорт местоположение'!A12:C12</f>
        <v>F_TP3300.VL.0060</v>
      </c>
      <c r="B12" s="416"/>
      <c r="C12" s="416"/>
      <c r="D12" s="416"/>
      <c r="E12" s="416"/>
      <c r="F12" s="416"/>
      <c r="G12" s="416"/>
      <c r="H12" s="416"/>
      <c r="I12" s="416"/>
      <c r="J12" s="416"/>
      <c r="K12" s="416"/>
      <c r="L12" s="416"/>
    </row>
    <row r="13" spans="1:44" x14ac:dyDescent="0.25">
      <c r="A13" s="414" t="s">
        <v>8</v>
      </c>
      <c r="B13" s="414"/>
      <c r="C13" s="414"/>
      <c r="D13" s="414"/>
      <c r="E13" s="414"/>
      <c r="F13" s="414"/>
      <c r="G13" s="414"/>
      <c r="H13" s="414"/>
      <c r="I13" s="414"/>
      <c r="J13" s="414"/>
      <c r="K13" s="414"/>
      <c r="L13" s="414"/>
    </row>
    <row r="14" spans="1:44" ht="18.75" x14ac:dyDescent="0.25">
      <c r="A14" s="422"/>
      <c r="B14" s="422"/>
      <c r="C14" s="422"/>
      <c r="D14" s="422"/>
      <c r="E14" s="422"/>
      <c r="F14" s="422"/>
      <c r="G14" s="422"/>
      <c r="H14" s="422"/>
      <c r="I14" s="422"/>
      <c r="J14" s="422"/>
      <c r="K14" s="422"/>
      <c r="L14" s="422"/>
    </row>
    <row r="15" spans="1:44" ht="39.75" customHeight="1" x14ac:dyDescent="0.25">
      <c r="A15" s="413" t="str">
        <f>'1. паспорт местоположение'!A15:C15</f>
        <v>Реконструкция ВЛ-10 кВ ф. Воронино от ПС 110/10 кВ "Сибжилстрой"</v>
      </c>
      <c r="B15" s="413"/>
      <c r="C15" s="413"/>
      <c r="D15" s="413"/>
      <c r="E15" s="413"/>
      <c r="F15" s="413"/>
      <c r="G15" s="413"/>
      <c r="H15" s="413"/>
      <c r="I15" s="413"/>
      <c r="J15" s="413"/>
      <c r="K15" s="413"/>
      <c r="L15" s="413"/>
    </row>
    <row r="16" spans="1:44" x14ac:dyDescent="0.25">
      <c r="A16" s="414" t="s">
        <v>7</v>
      </c>
      <c r="B16" s="414"/>
      <c r="C16" s="414"/>
      <c r="D16" s="414"/>
      <c r="E16" s="414"/>
      <c r="F16" s="414"/>
      <c r="G16" s="414"/>
      <c r="H16" s="414"/>
      <c r="I16" s="414"/>
      <c r="J16" s="414"/>
      <c r="K16" s="414"/>
      <c r="L16" s="414"/>
    </row>
    <row r="17" spans="1:12" ht="15.75" customHeight="1" x14ac:dyDescent="0.25">
      <c r="L17" s="318"/>
    </row>
    <row r="18" spans="1:12" x14ac:dyDescent="0.25">
      <c r="K18" s="75"/>
    </row>
    <row r="19" spans="1:12" ht="15.75" customHeight="1" x14ac:dyDescent="0.25">
      <c r="A19" s="475" t="s">
        <v>417</v>
      </c>
      <c r="B19" s="475"/>
      <c r="C19" s="475"/>
      <c r="D19" s="475"/>
      <c r="E19" s="475"/>
      <c r="F19" s="475"/>
      <c r="G19" s="475"/>
      <c r="H19" s="475"/>
      <c r="I19" s="475"/>
      <c r="J19" s="475"/>
      <c r="K19" s="475"/>
      <c r="L19" s="475"/>
    </row>
    <row r="20" spans="1:12" x14ac:dyDescent="0.25">
      <c r="A20" s="64"/>
      <c r="B20" s="64"/>
      <c r="C20" s="74"/>
      <c r="D20" s="74"/>
      <c r="E20" s="74"/>
      <c r="F20" s="74"/>
      <c r="G20" s="74"/>
      <c r="H20" s="74"/>
      <c r="I20" s="74"/>
      <c r="J20" s="74"/>
      <c r="K20" s="74"/>
      <c r="L20" s="74"/>
    </row>
    <row r="21" spans="1:12" ht="28.5" customHeight="1" x14ac:dyDescent="0.25">
      <c r="A21" s="469" t="s">
        <v>229</v>
      </c>
      <c r="B21" s="469" t="s">
        <v>228</v>
      </c>
      <c r="C21" s="470" t="s">
        <v>349</v>
      </c>
      <c r="D21" s="470"/>
      <c r="E21" s="470"/>
      <c r="F21" s="470"/>
      <c r="G21" s="470"/>
      <c r="H21" s="470"/>
      <c r="I21" s="471" t="s">
        <v>227</v>
      </c>
      <c r="J21" s="472" t="s">
        <v>351</v>
      </c>
      <c r="K21" s="469" t="s">
        <v>226</v>
      </c>
      <c r="L21" s="465" t="s">
        <v>350</v>
      </c>
    </row>
    <row r="22" spans="1:12" ht="58.5" customHeight="1" x14ac:dyDescent="0.25">
      <c r="A22" s="469"/>
      <c r="B22" s="469"/>
      <c r="C22" s="466" t="s">
        <v>3</v>
      </c>
      <c r="D22" s="466"/>
      <c r="E22" s="99"/>
      <c r="F22" s="100"/>
      <c r="G22" s="467" t="s">
        <v>2</v>
      </c>
      <c r="H22" s="468"/>
      <c r="I22" s="471"/>
      <c r="J22" s="473"/>
      <c r="K22" s="469"/>
      <c r="L22" s="465"/>
    </row>
    <row r="23" spans="1:12" ht="47.25" x14ac:dyDescent="0.25">
      <c r="A23" s="469"/>
      <c r="B23" s="469"/>
      <c r="C23" s="73" t="s">
        <v>225</v>
      </c>
      <c r="D23" s="73" t="s">
        <v>224</v>
      </c>
      <c r="E23" s="73" t="s">
        <v>225</v>
      </c>
      <c r="F23" s="73" t="s">
        <v>224</v>
      </c>
      <c r="G23" s="73" t="s">
        <v>225</v>
      </c>
      <c r="H23" s="73" t="s">
        <v>224</v>
      </c>
      <c r="I23" s="471"/>
      <c r="J23" s="474"/>
      <c r="K23" s="469"/>
      <c r="L23" s="465"/>
    </row>
    <row r="24" spans="1:12" x14ac:dyDescent="0.25">
      <c r="A24" s="317">
        <v>1</v>
      </c>
      <c r="B24" s="317">
        <v>2</v>
      </c>
      <c r="C24" s="73">
        <v>3</v>
      </c>
      <c r="D24" s="73">
        <v>4</v>
      </c>
      <c r="E24" s="73">
        <v>5</v>
      </c>
      <c r="F24" s="73">
        <v>6</v>
      </c>
      <c r="G24" s="73">
        <v>7</v>
      </c>
      <c r="H24" s="73">
        <v>8</v>
      </c>
      <c r="I24" s="73">
        <v>9</v>
      </c>
      <c r="J24" s="73">
        <v>10</v>
      </c>
      <c r="K24" s="73">
        <v>11</v>
      </c>
      <c r="L24" s="73">
        <v>12</v>
      </c>
    </row>
    <row r="25" spans="1:12" x14ac:dyDescent="0.25">
      <c r="A25" s="69">
        <v>1</v>
      </c>
      <c r="B25" s="70" t="s">
        <v>223</v>
      </c>
      <c r="C25" s="123"/>
      <c r="D25" s="124"/>
      <c r="E25" s="124"/>
      <c r="F25" s="124"/>
      <c r="G25" s="124"/>
      <c r="H25" s="124"/>
      <c r="I25" s="124"/>
      <c r="J25" s="124"/>
      <c r="K25" s="67"/>
      <c r="L25" s="78"/>
    </row>
    <row r="26" spans="1:12" ht="21.75" customHeight="1" x14ac:dyDescent="0.25">
      <c r="A26" s="69" t="s">
        <v>222</v>
      </c>
      <c r="B26" s="72" t="s">
        <v>356</v>
      </c>
      <c r="C26" s="252" t="s">
        <v>449</v>
      </c>
      <c r="D26" s="252"/>
      <c r="E26" s="252"/>
      <c r="F26" s="252"/>
      <c r="G26" s="252"/>
      <c r="H26" s="252"/>
      <c r="I26" s="252"/>
      <c r="J26" s="252"/>
      <c r="K26" s="67"/>
      <c r="L26" s="67"/>
    </row>
    <row r="27" spans="1:12" s="65" customFormat="1" ht="39" customHeight="1" x14ac:dyDescent="0.25">
      <c r="A27" s="69" t="s">
        <v>221</v>
      </c>
      <c r="B27" s="72" t="s">
        <v>358</v>
      </c>
      <c r="C27" s="252" t="s">
        <v>449</v>
      </c>
      <c r="D27" s="252"/>
      <c r="E27" s="252"/>
      <c r="F27" s="252"/>
      <c r="G27" s="252"/>
      <c r="H27" s="252"/>
      <c r="I27" s="252"/>
      <c r="J27" s="252"/>
      <c r="K27" s="67"/>
      <c r="L27" s="67"/>
    </row>
    <row r="28" spans="1:12" s="65" customFormat="1" ht="70.5" customHeight="1" x14ac:dyDescent="0.25">
      <c r="A28" s="69" t="s">
        <v>357</v>
      </c>
      <c r="B28" s="72" t="s">
        <v>362</v>
      </c>
      <c r="C28" s="252" t="s">
        <v>449</v>
      </c>
      <c r="D28" s="252"/>
      <c r="E28" s="252"/>
      <c r="F28" s="252"/>
      <c r="G28" s="252"/>
      <c r="H28" s="252"/>
      <c r="I28" s="252"/>
      <c r="J28" s="252"/>
      <c r="K28" s="67"/>
      <c r="L28" s="67"/>
    </row>
    <row r="29" spans="1:12" s="65" customFormat="1" ht="54" customHeight="1" x14ac:dyDescent="0.25">
      <c r="A29" s="69" t="s">
        <v>220</v>
      </c>
      <c r="B29" s="72" t="s">
        <v>361</v>
      </c>
      <c r="C29" s="252" t="s">
        <v>449</v>
      </c>
      <c r="D29" s="252"/>
      <c r="E29" s="252"/>
      <c r="F29" s="252"/>
      <c r="G29" s="252"/>
      <c r="H29" s="252"/>
      <c r="I29" s="252"/>
      <c r="J29" s="252"/>
      <c r="K29" s="67"/>
      <c r="L29" s="67"/>
    </row>
    <row r="30" spans="1:12" s="65" customFormat="1" ht="42" customHeight="1" x14ac:dyDescent="0.25">
      <c r="A30" s="69" t="s">
        <v>219</v>
      </c>
      <c r="B30" s="72" t="s">
        <v>363</v>
      </c>
      <c r="C30" s="254">
        <v>42107</v>
      </c>
      <c r="D30" s="252">
        <v>42765</v>
      </c>
      <c r="E30" s="253"/>
      <c r="F30" s="253"/>
      <c r="G30" s="254">
        <v>42107</v>
      </c>
      <c r="H30" s="252">
        <v>42765</v>
      </c>
      <c r="I30" s="255">
        <v>1</v>
      </c>
      <c r="J30" s="255">
        <v>1</v>
      </c>
      <c r="K30" s="67"/>
      <c r="L30" s="67"/>
    </row>
    <row r="31" spans="1:12" s="65" customFormat="1" ht="37.5" customHeight="1" x14ac:dyDescent="0.25">
      <c r="A31" s="69" t="s">
        <v>218</v>
      </c>
      <c r="B31" s="68" t="s">
        <v>359</v>
      </c>
      <c r="C31" s="252">
        <v>42068</v>
      </c>
      <c r="D31" s="252">
        <v>42107</v>
      </c>
      <c r="E31" s="256"/>
      <c r="F31" s="256"/>
      <c r="G31" s="252">
        <v>42068</v>
      </c>
      <c r="H31" s="252">
        <v>42107</v>
      </c>
      <c r="I31" s="255">
        <v>1</v>
      </c>
      <c r="J31" s="255">
        <v>1</v>
      </c>
      <c r="K31" s="67"/>
      <c r="L31" s="67"/>
    </row>
    <row r="32" spans="1:12" s="65" customFormat="1" ht="31.5" x14ac:dyDescent="0.25">
      <c r="A32" s="69" t="s">
        <v>216</v>
      </c>
      <c r="B32" s="68" t="s">
        <v>364</v>
      </c>
      <c r="C32" s="254">
        <v>42765</v>
      </c>
      <c r="D32" s="254">
        <v>43069</v>
      </c>
      <c r="E32" s="253"/>
      <c r="F32" s="253"/>
      <c r="G32" s="254">
        <v>42765</v>
      </c>
      <c r="H32" s="254">
        <v>43069</v>
      </c>
      <c r="I32" s="255">
        <v>1</v>
      </c>
      <c r="J32" s="255">
        <v>1</v>
      </c>
      <c r="K32" s="67"/>
      <c r="L32" s="67"/>
    </row>
    <row r="33" spans="1:12" s="65" customFormat="1" ht="37.5" customHeight="1" x14ac:dyDescent="0.25">
      <c r="A33" s="69" t="s">
        <v>375</v>
      </c>
      <c r="B33" s="68" t="s">
        <v>311</v>
      </c>
      <c r="C33" s="257" t="s">
        <v>449</v>
      </c>
      <c r="D33" s="257"/>
      <c r="E33" s="257"/>
      <c r="F33" s="257"/>
      <c r="G33" s="257"/>
      <c r="H33" s="257"/>
      <c r="I33" s="257"/>
      <c r="J33" s="257"/>
      <c r="K33" s="67"/>
      <c r="L33" s="67"/>
    </row>
    <row r="34" spans="1:12" s="65" customFormat="1" ht="47.25" customHeight="1" x14ac:dyDescent="0.25">
      <c r="A34" s="69" t="s">
        <v>376</v>
      </c>
      <c r="B34" s="68" t="s">
        <v>368</v>
      </c>
      <c r="C34" s="257" t="s">
        <v>449</v>
      </c>
      <c r="D34" s="257"/>
      <c r="E34" s="257"/>
      <c r="F34" s="257"/>
      <c r="G34" s="257"/>
      <c r="H34" s="257"/>
      <c r="I34" s="257"/>
      <c r="J34" s="257"/>
      <c r="K34" s="71"/>
      <c r="L34" s="67"/>
    </row>
    <row r="35" spans="1:12" s="65" customFormat="1" ht="49.5" customHeight="1" x14ac:dyDescent="0.25">
      <c r="A35" s="69" t="s">
        <v>377</v>
      </c>
      <c r="B35" s="68" t="s">
        <v>217</v>
      </c>
      <c r="C35" s="252">
        <v>43078</v>
      </c>
      <c r="D35" s="252">
        <v>43080</v>
      </c>
      <c r="E35" s="258"/>
      <c r="F35" s="258"/>
      <c r="G35" s="252">
        <v>43078</v>
      </c>
      <c r="H35" s="252">
        <v>43080</v>
      </c>
      <c r="I35" s="255">
        <v>1</v>
      </c>
      <c r="J35" s="255">
        <v>1</v>
      </c>
      <c r="K35" s="71"/>
      <c r="L35" s="67"/>
    </row>
    <row r="36" spans="1:12" ht="37.5" customHeight="1" x14ac:dyDescent="0.25">
      <c r="A36" s="69" t="s">
        <v>378</v>
      </c>
      <c r="B36" s="68" t="s">
        <v>360</v>
      </c>
      <c r="C36" s="257" t="s">
        <v>449</v>
      </c>
      <c r="D36" s="257"/>
      <c r="E36" s="257"/>
      <c r="F36" s="257"/>
      <c r="G36" s="257"/>
      <c r="H36" s="257"/>
      <c r="I36" s="257"/>
      <c r="J36" s="257"/>
      <c r="K36" s="67"/>
      <c r="L36" s="67"/>
    </row>
    <row r="37" spans="1:12" ht="20.25" customHeight="1" x14ac:dyDescent="0.25">
      <c r="A37" s="69" t="s">
        <v>379</v>
      </c>
      <c r="B37" s="68" t="s">
        <v>215</v>
      </c>
      <c r="C37" s="257">
        <v>42993</v>
      </c>
      <c r="D37" s="257">
        <v>43082</v>
      </c>
      <c r="E37" s="259"/>
      <c r="F37" s="260"/>
      <c r="G37" s="257">
        <v>42993</v>
      </c>
      <c r="H37" s="257">
        <v>43082</v>
      </c>
      <c r="I37" s="255">
        <v>1</v>
      </c>
      <c r="J37" s="255">
        <v>1</v>
      </c>
      <c r="K37" s="67"/>
      <c r="L37" s="67"/>
    </row>
    <row r="38" spans="1:12" x14ac:dyDescent="0.25">
      <c r="A38" s="69" t="s">
        <v>714</v>
      </c>
      <c r="B38" s="70" t="s">
        <v>214</v>
      </c>
      <c r="C38" s="125"/>
      <c r="D38" s="125"/>
      <c r="E38" s="125"/>
      <c r="F38" s="125"/>
      <c r="G38" s="125"/>
      <c r="H38" s="125"/>
      <c r="I38" s="125"/>
      <c r="J38" s="125"/>
      <c r="K38" s="67"/>
      <c r="L38" s="67"/>
    </row>
    <row r="39" spans="1:12" ht="78.75" x14ac:dyDescent="0.25">
      <c r="A39" s="69">
        <v>2</v>
      </c>
      <c r="B39" s="68" t="s">
        <v>365</v>
      </c>
      <c r="C39" s="257">
        <v>43403</v>
      </c>
      <c r="D39" s="257">
        <v>43478</v>
      </c>
      <c r="E39" s="257"/>
      <c r="F39" s="257"/>
      <c r="G39" s="257">
        <v>43403</v>
      </c>
      <c r="H39" s="257">
        <v>43478</v>
      </c>
      <c r="I39" s="255">
        <v>1</v>
      </c>
      <c r="J39" s="255">
        <v>1</v>
      </c>
      <c r="K39" s="67"/>
      <c r="L39" s="67"/>
    </row>
    <row r="40" spans="1:12" ht="33.75" customHeight="1" x14ac:dyDescent="0.25">
      <c r="A40" s="69" t="s">
        <v>213</v>
      </c>
      <c r="B40" s="68" t="s">
        <v>367</v>
      </c>
      <c r="C40" s="257" t="s">
        <v>449</v>
      </c>
      <c r="D40" s="257"/>
      <c r="E40" s="257"/>
      <c r="F40" s="257"/>
      <c r="G40" s="257"/>
      <c r="H40" s="257"/>
      <c r="I40" s="257"/>
      <c r="J40" s="257"/>
      <c r="K40" s="67"/>
      <c r="L40" s="67"/>
    </row>
    <row r="41" spans="1:12" ht="63" customHeight="1" x14ac:dyDescent="0.25">
      <c r="A41" s="69" t="s">
        <v>212</v>
      </c>
      <c r="B41" s="70" t="s">
        <v>446</v>
      </c>
      <c r="C41" s="125"/>
      <c r="D41" s="125"/>
      <c r="E41" s="125"/>
      <c r="F41" s="125"/>
      <c r="G41" s="125"/>
      <c r="H41" s="125"/>
      <c r="I41" s="125"/>
      <c r="J41" s="125"/>
      <c r="K41" s="67"/>
      <c r="L41" s="67"/>
    </row>
    <row r="42" spans="1:12" ht="58.5" customHeight="1" x14ac:dyDescent="0.25">
      <c r="A42" s="69">
        <v>3</v>
      </c>
      <c r="B42" s="68" t="s">
        <v>366</v>
      </c>
      <c r="C42" s="257">
        <v>43478</v>
      </c>
      <c r="D42" s="257">
        <v>43615</v>
      </c>
      <c r="E42" s="257"/>
      <c r="F42" s="257"/>
      <c r="G42" s="257">
        <v>43478</v>
      </c>
      <c r="H42" s="257">
        <v>43615</v>
      </c>
      <c r="I42" s="255">
        <v>1</v>
      </c>
      <c r="J42" s="255">
        <v>1</v>
      </c>
      <c r="K42" s="67"/>
      <c r="L42" s="67"/>
    </row>
    <row r="43" spans="1:12" ht="34.5" customHeight="1" x14ac:dyDescent="0.25">
      <c r="A43" s="69" t="s">
        <v>211</v>
      </c>
      <c r="B43" s="68" t="s">
        <v>209</v>
      </c>
      <c r="C43" s="257" t="s">
        <v>449</v>
      </c>
      <c r="D43" s="257"/>
      <c r="E43" s="257"/>
      <c r="F43" s="257"/>
      <c r="G43" s="257"/>
      <c r="H43" s="257"/>
      <c r="I43" s="257"/>
      <c r="J43" s="257"/>
      <c r="K43" s="67"/>
      <c r="L43" s="67"/>
    </row>
    <row r="44" spans="1:12" ht="24.75" customHeight="1" x14ac:dyDescent="0.25">
      <c r="A44" s="69" t="s">
        <v>210</v>
      </c>
      <c r="B44" s="68" t="s">
        <v>207</v>
      </c>
      <c r="C44" s="257" t="s">
        <v>449</v>
      </c>
      <c r="D44" s="257"/>
      <c r="E44" s="257"/>
      <c r="F44" s="257"/>
      <c r="G44" s="257"/>
      <c r="H44" s="257"/>
      <c r="I44" s="257"/>
      <c r="J44" s="257"/>
      <c r="K44" s="67"/>
      <c r="L44" s="67"/>
    </row>
    <row r="45" spans="1:12" ht="90.75" customHeight="1" x14ac:dyDescent="0.25">
      <c r="A45" s="69" t="s">
        <v>208</v>
      </c>
      <c r="B45" s="68" t="s">
        <v>371</v>
      </c>
      <c r="C45" s="257" t="s">
        <v>449</v>
      </c>
      <c r="D45" s="257"/>
      <c r="E45" s="257"/>
      <c r="F45" s="257"/>
      <c r="G45" s="257"/>
      <c r="H45" s="257"/>
      <c r="I45" s="257"/>
      <c r="J45" s="257"/>
      <c r="K45" s="67"/>
      <c r="L45" s="67"/>
    </row>
    <row r="46" spans="1:12" ht="167.25" customHeight="1" x14ac:dyDescent="0.25">
      <c r="A46" s="69" t="s">
        <v>206</v>
      </c>
      <c r="B46" s="68" t="s">
        <v>369</v>
      </c>
      <c r="C46" s="257" t="s">
        <v>449</v>
      </c>
      <c r="D46" s="257"/>
      <c r="E46" s="257"/>
      <c r="F46" s="257"/>
      <c r="G46" s="257"/>
      <c r="H46" s="257"/>
      <c r="I46" s="257"/>
      <c r="J46" s="257"/>
      <c r="K46" s="67"/>
      <c r="L46" s="67"/>
    </row>
    <row r="47" spans="1:12" ht="30.75" customHeight="1" x14ac:dyDescent="0.25">
      <c r="A47" s="69" t="s">
        <v>204</v>
      </c>
      <c r="B47" s="68" t="s">
        <v>205</v>
      </c>
      <c r="C47" s="257" t="s">
        <v>449</v>
      </c>
      <c r="D47" s="257"/>
      <c r="E47" s="257"/>
      <c r="F47" s="257"/>
      <c r="G47" s="257"/>
      <c r="H47" s="257"/>
      <c r="I47" s="257"/>
      <c r="J47" s="257"/>
      <c r="K47" s="67"/>
      <c r="L47" s="67"/>
    </row>
    <row r="48" spans="1:12" ht="37.5" customHeight="1" x14ac:dyDescent="0.25">
      <c r="A48" s="69" t="s">
        <v>715</v>
      </c>
      <c r="B48" s="70" t="s">
        <v>203</v>
      </c>
      <c r="C48" s="257"/>
      <c r="D48" s="257"/>
      <c r="E48" s="257"/>
      <c r="F48" s="257"/>
      <c r="G48" s="257"/>
      <c r="H48" s="257"/>
      <c r="I48" s="125"/>
      <c r="J48" s="125"/>
      <c r="K48" s="67"/>
      <c r="L48" s="67"/>
    </row>
    <row r="49" spans="1:12" ht="35.25" customHeight="1" x14ac:dyDescent="0.25">
      <c r="A49" s="69">
        <v>4</v>
      </c>
      <c r="B49" s="68" t="s">
        <v>201</v>
      </c>
      <c r="C49" s="257" t="s">
        <v>449</v>
      </c>
      <c r="D49" s="257"/>
      <c r="E49" s="257"/>
      <c r="F49" s="257"/>
      <c r="G49" s="257"/>
      <c r="H49" s="257"/>
      <c r="I49" s="257"/>
      <c r="J49" s="257"/>
      <c r="K49" s="67"/>
      <c r="L49" s="67"/>
    </row>
    <row r="50" spans="1:12" ht="86.25" customHeight="1" x14ac:dyDescent="0.25">
      <c r="A50" s="69" t="s">
        <v>202</v>
      </c>
      <c r="B50" s="68" t="s">
        <v>370</v>
      </c>
      <c r="C50" s="257">
        <v>43798</v>
      </c>
      <c r="D50" s="257">
        <f>C50+15</f>
        <v>43813</v>
      </c>
      <c r="E50" s="257"/>
      <c r="F50" s="257"/>
      <c r="G50" s="257">
        <v>43798</v>
      </c>
      <c r="H50" s="257">
        <v>43830</v>
      </c>
      <c r="I50" s="255">
        <v>1</v>
      </c>
      <c r="J50" s="255">
        <v>1</v>
      </c>
      <c r="K50" s="67"/>
      <c r="L50" s="67"/>
    </row>
    <row r="51" spans="1:12" ht="77.25" customHeight="1" x14ac:dyDescent="0.25">
      <c r="A51" s="69" t="s">
        <v>200</v>
      </c>
      <c r="B51" s="68" t="s">
        <v>372</v>
      </c>
      <c r="C51" s="257" t="s">
        <v>449</v>
      </c>
      <c r="D51" s="257"/>
      <c r="E51" s="257"/>
      <c r="F51" s="257"/>
      <c r="G51" s="257"/>
      <c r="H51" s="257"/>
      <c r="I51" s="257"/>
      <c r="J51" s="257"/>
      <c r="K51" s="67"/>
      <c r="L51" s="67"/>
    </row>
    <row r="52" spans="1:12" ht="71.25" customHeight="1" x14ac:dyDescent="0.25">
      <c r="A52" s="69" t="s">
        <v>198</v>
      </c>
      <c r="B52" s="68" t="s">
        <v>199</v>
      </c>
      <c r="C52" s="257" t="s">
        <v>449</v>
      </c>
      <c r="D52" s="257"/>
      <c r="E52" s="257"/>
      <c r="F52" s="257"/>
      <c r="G52" s="257"/>
      <c r="H52" s="257"/>
      <c r="I52" s="257"/>
      <c r="J52" s="257"/>
      <c r="K52" s="67"/>
      <c r="L52" s="67"/>
    </row>
    <row r="53" spans="1:12" ht="48" customHeight="1" x14ac:dyDescent="0.25">
      <c r="A53" s="69" t="s">
        <v>196</v>
      </c>
      <c r="B53" s="102" t="s">
        <v>373</v>
      </c>
      <c r="C53" s="257">
        <f>D50</f>
        <v>43813</v>
      </c>
      <c r="D53" s="257">
        <f>C53+15</f>
        <v>43828</v>
      </c>
      <c r="E53" s="257"/>
      <c r="F53" s="257"/>
      <c r="G53" s="257">
        <f>H50</f>
        <v>43830</v>
      </c>
      <c r="H53" s="257">
        <v>43830</v>
      </c>
      <c r="I53" s="255">
        <v>1</v>
      </c>
      <c r="J53" s="255">
        <v>1</v>
      </c>
      <c r="K53" s="67"/>
      <c r="L53" s="67"/>
    </row>
    <row r="54" spans="1:12" ht="46.5" customHeight="1" x14ac:dyDescent="0.25">
      <c r="A54" s="69" t="s">
        <v>374</v>
      </c>
      <c r="B54" s="68" t="s">
        <v>197</v>
      </c>
      <c r="C54" s="257" t="s">
        <v>449</v>
      </c>
      <c r="D54" s="257"/>
      <c r="E54" s="257"/>
      <c r="F54" s="257"/>
      <c r="G54" s="257"/>
      <c r="H54" s="257"/>
      <c r="I54" s="257"/>
      <c r="J54" s="257"/>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60" zoomScaleNormal="70" workbookViewId="0">
      <selection activeCell="A14" sqref="A14:AG14"/>
    </sheetView>
  </sheetViews>
  <sheetFormatPr defaultColWidth="9.140625" defaultRowHeight="15.75" x14ac:dyDescent="0.25"/>
  <cols>
    <col min="1" max="1" width="9.140625" style="353"/>
    <col min="2" max="2" width="57.85546875" style="353" customWidth="1"/>
    <col min="3" max="3" width="13" style="354" customWidth="1"/>
    <col min="4" max="4" width="17.85546875" style="354" customWidth="1"/>
    <col min="5" max="5" width="20.42578125" style="354" customWidth="1"/>
    <col min="6" max="6" width="18.7109375" style="354" customWidth="1"/>
    <col min="7" max="11" width="12.85546875" style="354" customWidth="1"/>
    <col min="12" max="12" width="11.7109375" style="354" customWidth="1"/>
    <col min="13" max="13" width="5.42578125" style="354" customWidth="1"/>
    <col min="14" max="14" width="9.85546875" style="354" customWidth="1"/>
    <col min="15" max="15" width="5.28515625" style="354" customWidth="1"/>
    <col min="16" max="16" width="10.140625" style="354" customWidth="1"/>
    <col min="17" max="17" width="5.28515625" style="354" customWidth="1"/>
    <col min="18" max="18" width="12.85546875" style="354" customWidth="1"/>
    <col min="19" max="19" width="6.140625" style="354" customWidth="1"/>
    <col min="20" max="20" width="10.42578125" style="354" customWidth="1"/>
    <col min="21" max="21" width="6.140625" style="354" customWidth="1"/>
    <col min="22" max="22" width="10.85546875" style="354" customWidth="1"/>
    <col min="23" max="23" width="6.140625" style="354" customWidth="1"/>
    <col min="24" max="24" width="9.5703125" style="354" customWidth="1"/>
    <col min="25" max="31" width="6.140625" style="354" customWidth="1"/>
    <col min="32" max="32" width="13.140625" style="354" customWidth="1"/>
    <col min="33" max="33" width="24.85546875" style="354" customWidth="1"/>
    <col min="34" max="35" width="9.140625" style="353"/>
    <col min="36" max="36" width="13.42578125" style="353" bestFit="1" customWidth="1"/>
    <col min="37" max="16384" width="9.140625" style="353"/>
  </cols>
  <sheetData>
    <row r="1" spans="1:33" ht="18.75" x14ac:dyDescent="0.25">
      <c r="AG1" s="396" t="s">
        <v>70</v>
      </c>
    </row>
    <row r="2" spans="1:33" ht="18.75" x14ac:dyDescent="0.3">
      <c r="AG2" s="397" t="s">
        <v>11</v>
      </c>
    </row>
    <row r="3" spans="1:33" ht="18.75" x14ac:dyDescent="0.3">
      <c r="AG3" s="397" t="s">
        <v>69</v>
      </c>
    </row>
    <row r="4" spans="1:33" ht="18.75" customHeight="1" x14ac:dyDescent="0.25">
      <c r="A4" s="491" t="s">
        <v>717</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row>
    <row r="5" spans="1:33" ht="18.75" x14ac:dyDescent="0.3">
      <c r="AG5" s="355"/>
    </row>
    <row r="6" spans="1:33" ht="18.75" x14ac:dyDescent="0.25">
      <c r="A6" s="493" t="s">
        <v>10</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c r="AD6" s="493"/>
      <c r="AE6" s="493"/>
      <c r="AF6" s="493"/>
      <c r="AG6" s="493"/>
    </row>
    <row r="7" spans="1:33" ht="18.75" x14ac:dyDescent="0.25">
      <c r="A7" s="356"/>
      <c r="B7" s="356"/>
      <c r="C7" s="357"/>
      <c r="D7" s="357"/>
      <c r="E7" s="357"/>
      <c r="F7" s="357"/>
      <c r="G7" s="357"/>
      <c r="H7" s="357"/>
      <c r="I7" s="357"/>
      <c r="J7" s="357"/>
      <c r="K7" s="357"/>
      <c r="L7" s="357"/>
      <c r="M7" s="357"/>
      <c r="N7" s="358"/>
      <c r="O7" s="358"/>
      <c r="P7" s="358"/>
      <c r="Q7" s="358"/>
      <c r="R7" s="358"/>
      <c r="S7" s="358"/>
      <c r="T7" s="358"/>
      <c r="U7" s="358"/>
      <c r="V7" s="358"/>
      <c r="W7" s="358"/>
      <c r="X7" s="358"/>
      <c r="Y7" s="358"/>
      <c r="Z7" s="358"/>
      <c r="AA7" s="358"/>
      <c r="AB7" s="358"/>
      <c r="AC7" s="358"/>
      <c r="AD7" s="358"/>
      <c r="AE7" s="358"/>
      <c r="AF7" s="358"/>
      <c r="AG7" s="358"/>
    </row>
    <row r="8" spans="1:33" ht="18.75"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row>
    <row r="9" spans="1:33" ht="18.75" customHeight="1" x14ac:dyDescent="0.25">
      <c r="A9" s="479" t="s">
        <v>9</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row>
    <row r="10" spans="1:33" ht="18.75" x14ac:dyDescent="0.25">
      <c r="A10" s="356"/>
      <c r="B10" s="356"/>
      <c r="C10" s="357"/>
      <c r="D10" s="357"/>
      <c r="E10" s="357"/>
      <c r="F10" s="357"/>
      <c r="G10" s="357"/>
      <c r="H10" s="357"/>
      <c r="I10" s="357"/>
      <c r="J10" s="357"/>
      <c r="K10" s="357"/>
      <c r="L10" s="357"/>
      <c r="M10" s="357"/>
      <c r="N10" s="358"/>
      <c r="O10" s="358"/>
      <c r="P10" s="358"/>
      <c r="Q10" s="358"/>
      <c r="R10" s="358"/>
      <c r="S10" s="358"/>
      <c r="T10" s="358"/>
      <c r="U10" s="358"/>
      <c r="V10" s="358"/>
      <c r="W10" s="358"/>
      <c r="X10" s="358"/>
      <c r="Y10" s="358"/>
      <c r="Z10" s="358"/>
      <c r="AA10" s="358"/>
      <c r="AB10" s="358"/>
      <c r="AC10" s="358"/>
      <c r="AD10" s="358"/>
      <c r="AE10" s="358"/>
      <c r="AF10" s="358"/>
      <c r="AG10" s="358"/>
    </row>
    <row r="11" spans="1:33" ht="18.75" x14ac:dyDescent="0.25">
      <c r="A11" s="492" t="str">
        <f>'1. паспорт местоположение'!A12:C12</f>
        <v>F_TP3300.VL.0060</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492"/>
      <c r="AE11" s="492"/>
      <c r="AF11" s="492"/>
      <c r="AG11" s="492"/>
    </row>
    <row r="12" spans="1:33" x14ac:dyDescent="0.25">
      <c r="A12" s="479" t="s">
        <v>8</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row>
    <row r="13" spans="1:33" ht="16.5" customHeight="1" x14ac:dyDescent="0.3">
      <c r="A13" s="359"/>
      <c r="B13" s="359"/>
      <c r="C13" s="360"/>
      <c r="D13" s="360"/>
      <c r="E13" s="360"/>
      <c r="F13" s="360"/>
      <c r="G13" s="360"/>
      <c r="H13" s="360"/>
      <c r="I13" s="360"/>
      <c r="J13" s="360"/>
      <c r="K13" s="360"/>
      <c r="L13" s="360"/>
      <c r="M13" s="360"/>
      <c r="N13" s="355"/>
      <c r="O13" s="355"/>
      <c r="P13" s="355"/>
      <c r="Q13" s="355"/>
      <c r="R13" s="355"/>
      <c r="S13" s="355"/>
      <c r="T13" s="355"/>
      <c r="U13" s="355"/>
      <c r="V13" s="355"/>
      <c r="W13" s="355"/>
      <c r="X13" s="355"/>
      <c r="Y13" s="355"/>
      <c r="Z13" s="355"/>
      <c r="AA13" s="355"/>
      <c r="AB13" s="355"/>
      <c r="AC13" s="355"/>
      <c r="AD13" s="355"/>
      <c r="AE13" s="355"/>
      <c r="AF13" s="355"/>
      <c r="AG13" s="355"/>
    </row>
    <row r="14" spans="1:33" ht="50.25" customHeight="1" x14ac:dyDescent="0.25">
      <c r="A14" s="476" t="str">
        <f>'1. паспорт местоположение'!A15:C15</f>
        <v>Реконструкция ВЛ-10 кВ ф. Воронино от ПС 110/10 кВ "Сибжилстрой"</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row>
    <row r="15" spans="1:33" ht="15.75" customHeight="1" x14ac:dyDescent="0.25">
      <c r="A15" s="479" t="s">
        <v>7</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row>
    <row r="16" spans="1:33"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row>
    <row r="18" spans="1:42" x14ac:dyDescent="0.25">
      <c r="A18" s="486" t="s">
        <v>418</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row>
    <row r="20" spans="1:42" s="362" customFormat="1" ht="33" customHeight="1" x14ac:dyDescent="0.25">
      <c r="A20" s="482" t="s">
        <v>195</v>
      </c>
      <c r="B20" s="482" t="s">
        <v>194</v>
      </c>
      <c r="C20" s="477" t="s">
        <v>193</v>
      </c>
      <c r="D20" s="477"/>
      <c r="E20" s="485" t="s">
        <v>192</v>
      </c>
      <c r="F20" s="485"/>
      <c r="G20" s="482" t="s">
        <v>728</v>
      </c>
      <c r="H20" s="480" t="s">
        <v>729</v>
      </c>
      <c r="I20" s="481"/>
      <c r="J20" s="481"/>
      <c r="K20" s="481"/>
      <c r="L20" s="480" t="s">
        <v>718</v>
      </c>
      <c r="M20" s="481"/>
      <c r="N20" s="481"/>
      <c r="O20" s="481"/>
      <c r="P20" s="480" t="s">
        <v>719</v>
      </c>
      <c r="Q20" s="481"/>
      <c r="R20" s="481"/>
      <c r="S20" s="481"/>
      <c r="T20" s="480" t="s">
        <v>720</v>
      </c>
      <c r="U20" s="481"/>
      <c r="V20" s="481"/>
      <c r="W20" s="481"/>
      <c r="X20" s="480" t="s">
        <v>721</v>
      </c>
      <c r="Y20" s="481"/>
      <c r="Z20" s="481"/>
      <c r="AA20" s="481"/>
      <c r="AB20" s="480" t="s">
        <v>722</v>
      </c>
      <c r="AC20" s="481"/>
      <c r="AD20" s="481"/>
      <c r="AE20" s="481"/>
      <c r="AF20" s="487" t="s">
        <v>191</v>
      </c>
      <c r="AG20" s="488"/>
      <c r="AH20" s="361"/>
      <c r="AI20" s="361"/>
      <c r="AJ20" s="361"/>
    </row>
    <row r="21" spans="1:42" s="362" customFormat="1" ht="99.75" customHeight="1" x14ac:dyDescent="0.25">
      <c r="A21" s="483"/>
      <c r="B21" s="483"/>
      <c r="C21" s="477"/>
      <c r="D21" s="477"/>
      <c r="E21" s="485"/>
      <c r="F21" s="485"/>
      <c r="G21" s="483"/>
      <c r="H21" s="494" t="s">
        <v>730</v>
      </c>
      <c r="I21" s="495"/>
      <c r="J21" s="494" t="s">
        <v>189</v>
      </c>
      <c r="K21" s="495"/>
      <c r="L21" s="477" t="s">
        <v>3</v>
      </c>
      <c r="M21" s="477"/>
      <c r="N21" s="477" t="s">
        <v>189</v>
      </c>
      <c r="O21" s="477"/>
      <c r="P21" s="477" t="s">
        <v>3</v>
      </c>
      <c r="Q21" s="477"/>
      <c r="R21" s="477" t="s">
        <v>189</v>
      </c>
      <c r="S21" s="477"/>
      <c r="T21" s="477" t="s">
        <v>3</v>
      </c>
      <c r="U21" s="477"/>
      <c r="V21" s="477" t="s">
        <v>189</v>
      </c>
      <c r="W21" s="477"/>
      <c r="X21" s="477" t="s">
        <v>3</v>
      </c>
      <c r="Y21" s="477"/>
      <c r="Z21" s="477" t="s">
        <v>189</v>
      </c>
      <c r="AA21" s="477"/>
      <c r="AB21" s="477" t="s">
        <v>3</v>
      </c>
      <c r="AC21" s="477"/>
      <c r="AD21" s="477" t="s">
        <v>189</v>
      </c>
      <c r="AE21" s="477"/>
      <c r="AF21" s="489"/>
      <c r="AG21" s="490"/>
    </row>
    <row r="22" spans="1:42" s="362" customFormat="1" ht="89.25" customHeight="1" x14ac:dyDescent="0.3">
      <c r="A22" s="484"/>
      <c r="B22" s="484"/>
      <c r="C22" s="363" t="s">
        <v>3</v>
      </c>
      <c r="D22" s="363" t="s">
        <v>189</v>
      </c>
      <c r="E22" s="364" t="s">
        <v>723</v>
      </c>
      <c r="F22" s="364" t="s">
        <v>724</v>
      </c>
      <c r="G22" s="484"/>
      <c r="H22" s="365" t="s">
        <v>397</v>
      </c>
      <c r="I22" s="365" t="s">
        <v>398</v>
      </c>
      <c r="J22" s="365" t="s">
        <v>397</v>
      </c>
      <c r="K22" s="365" t="s">
        <v>398</v>
      </c>
      <c r="L22" s="365" t="s">
        <v>397</v>
      </c>
      <c r="M22" s="365" t="s">
        <v>398</v>
      </c>
      <c r="N22" s="365" t="s">
        <v>397</v>
      </c>
      <c r="O22" s="365" t="s">
        <v>398</v>
      </c>
      <c r="P22" s="365" t="s">
        <v>397</v>
      </c>
      <c r="Q22" s="365" t="s">
        <v>398</v>
      </c>
      <c r="R22" s="365" t="s">
        <v>397</v>
      </c>
      <c r="S22" s="365" t="s">
        <v>398</v>
      </c>
      <c r="T22" s="365" t="s">
        <v>397</v>
      </c>
      <c r="U22" s="365" t="s">
        <v>398</v>
      </c>
      <c r="V22" s="365" t="s">
        <v>397</v>
      </c>
      <c r="W22" s="365" t="s">
        <v>398</v>
      </c>
      <c r="X22" s="365" t="s">
        <v>397</v>
      </c>
      <c r="Y22" s="365" t="s">
        <v>398</v>
      </c>
      <c r="Z22" s="365" t="s">
        <v>397</v>
      </c>
      <c r="AA22" s="365" t="s">
        <v>398</v>
      </c>
      <c r="AB22" s="365" t="s">
        <v>397</v>
      </c>
      <c r="AC22" s="365" t="s">
        <v>398</v>
      </c>
      <c r="AD22" s="365" t="s">
        <v>397</v>
      </c>
      <c r="AE22" s="365" t="s">
        <v>398</v>
      </c>
      <c r="AF22" s="363" t="s">
        <v>190</v>
      </c>
      <c r="AG22" s="363" t="s">
        <v>189</v>
      </c>
      <c r="AM22" s="366"/>
      <c r="AN22" s="366"/>
      <c r="AO22" s="366"/>
      <c r="AP22" s="366"/>
    </row>
    <row r="23" spans="1:42" s="362" customFormat="1" ht="19.5" customHeight="1" x14ac:dyDescent="0.25">
      <c r="A23" s="367">
        <v>1</v>
      </c>
      <c r="B23" s="367">
        <v>2</v>
      </c>
      <c r="C23" s="367">
        <v>3</v>
      </c>
      <c r="D23" s="367">
        <v>4</v>
      </c>
      <c r="E23" s="367">
        <v>5</v>
      </c>
      <c r="F23" s="367">
        <v>6</v>
      </c>
      <c r="G23" s="367">
        <v>7</v>
      </c>
      <c r="H23" s="367">
        <v>8</v>
      </c>
      <c r="I23" s="367">
        <v>9</v>
      </c>
      <c r="J23" s="367">
        <v>10</v>
      </c>
      <c r="K23" s="367">
        <v>11</v>
      </c>
      <c r="L23" s="367">
        <v>12</v>
      </c>
      <c r="M23" s="367">
        <v>13</v>
      </c>
      <c r="N23" s="367">
        <v>14</v>
      </c>
      <c r="O23" s="367">
        <v>15</v>
      </c>
      <c r="P23" s="367">
        <v>16</v>
      </c>
      <c r="Q23" s="367">
        <v>17</v>
      </c>
      <c r="R23" s="367">
        <v>18</v>
      </c>
      <c r="S23" s="367">
        <v>19</v>
      </c>
      <c r="T23" s="367">
        <v>20</v>
      </c>
      <c r="U23" s="367">
        <v>21</v>
      </c>
      <c r="V23" s="367">
        <v>22</v>
      </c>
      <c r="W23" s="367">
        <v>23</v>
      </c>
      <c r="X23" s="367">
        <v>24</v>
      </c>
      <c r="Y23" s="367">
        <v>25</v>
      </c>
      <c r="Z23" s="367">
        <v>26</v>
      </c>
      <c r="AA23" s="367">
        <v>27</v>
      </c>
      <c r="AB23" s="367">
        <v>28</v>
      </c>
      <c r="AC23" s="367">
        <v>29</v>
      </c>
      <c r="AD23" s="367">
        <v>30</v>
      </c>
      <c r="AE23" s="367">
        <v>31</v>
      </c>
      <c r="AF23" s="367">
        <v>32</v>
      </c>
      <c r="AG23" s="367">
        <v>33</v>
      </c>
    </row>
    <row r="24" spans="1:42" s="362" customFormat="1" ht="47.25" customHeight="1" x14ac:dyDescent="0.25">
      <c r="A24" s="368">
        <v>1</v>
      </c>
      <c r="B24" s="369" t="s">
        <v>188</v>
      </c>
      <c r="C24" s="370">
        <v>24.074831230000001</v>
      </c>
      <c r="D24" s="370">
        <v>24.074831230000001</v>
      </c>
      <c r="E24" s="370">
        <v>1.4395716000000007</v>
      </c>
      <c r="F24" s="370">
        <v>1.4395716000000007</v>
      </c>
      <c r="G24" s="370">
        <v>0</v>
      </c>
      <c r="H24" s="370">
        <v>0</v>
      </c>
      <c r="I24" s="370"/>
      <c r="J24" s="370">
        <v>1.4395716000000001</v>
      </c>
      <c r="K24" s="370"/>
      <c r="L24" s="370">
        <v>0</v>
      </c>
      <c r="M24" s="370"/>
      <c r="N24" s="370" t="s">
        <v>725</v>
      </c>
      <c r="O24" s="370"/>
      <c r="P24" s="370">
        <v>0</v>
      </c>
      <c r="Q24" s="370"/>
      <c r="R24" s="370" t="s">
        <v>725</v>
      </c>
      <c r="S24" s="370"/>
      <c r="T24" s="370">
        <v>0</v>
      </c>
      <c r="U24" s="370"/>
      <c r="V24" s="370" t="s">
        <v>725</v>
      </c>
      <c r="W24" s="370"/>
      <c r="X24" s="370">
        <v>0</v>
      </c>
      <c r="Y24" s="370"/>
      <c r="Z24" s="370" t="s">
        <v>725</v>
      </c>
      <c r="AA24" s="370"/>
      <c r="AB24" s="370">
        <v>0</v>
      </c>
      <c r="AC24" s="370"/>
      <c r="AD24" s="370" t="s">
        <v>725</v>
      </c>
      <c r="AE24" s="370"/>
      <c r="AF24" s="370">
        <v>0</v>
      </c>
      <c r="AG24" s="370">
        <v>0</v>
      </c>
      <c r="AJ24" s="371"/>
    </row>
    <row r="25" spans="1:42" s="362" customFormat="1" ht="24" customHeight="1" x14ac:dyDescent="0.25">
      <c r="A25" s="372" t="s">
        <v>187</v>
      </c>
      <c r="B25" s="373" t="s">
        <v>186</v>
      </c>
      <c r="C25" s="370"/>
      <c r="D25" s="370"/>
      <c r="E25" s="370"/>
      <c r="F25" s="370"/>
      <c r="G25" s="370">
        <v>0</v>
      </c>
      <c r="H25" s="370">
        <v>0</v>
      </c>
      <c r="I25" s="370"/>
      <c r="J25" s="370">
        <v>0</v>
      </c>
      <c r="K25" s="370"/>
      <c r="L25" s="370">
        <v>0</v>
      </c>
      <c r="M25" s="370"/>
      <c r="N25" s="370" t="s">
        <v>725</v>
      </c>
      <c r="O25" s="370"/>
      <c r="P25" s="370">
        <v>0</v>
      </c>
      <c r="Q25" s="370"/>
      <c r="R25" s="370" t="s">
        <v>725</v>
      </c>
      <c r="S25" s="370"/>
      <c r="T25" s="370">
        <v>0</v>
      </c>
      <c r="U25" s="370"/>
      <c r="V25" s="370" t="s">
        <v>725</v>
      </c>
      <c r="W25" s="370"/>
      <c r="X25" s="370">
        <v>0</v>
      </c>
      <c r="Y25" s="370"/>
      <c r="Z25" s="370" t="s">
        <v>725</v>
      </c>
      <c r="AA25" s="370"/>
      <c r="AB25" s="370">
        <v>0</v>
      </c>
      <c r="AC25" s="370"/>
      <c r="AD25" s="370" t="s">
        <v>725</v>
      </c>
      <c r="AE25" s="370"/>
      <c r="AF25" s="370">
        <v>0</v>
      </c>
      <c r="AG25" s="370">
        <v>0</v>
      </c>
    </row>
    <row r="26" spans="1:42" s="362" customFormat="1" x14ac:dyDescent="0.25">
      <c r="A26" s="372" t="s">
        <v>185</v>
      </c>
      <c r="B26" s="373" t="s">
        <v>184</v>
      </c>
      <c r="C26" s="370"/>
      <c r="D26" s="370"/>
      <c r="E26" s="370"/>
      <c r="F26" s="370"/>
      <c r="G26" s="370">
        <v>0</v>
      </c>
      <c r="H26" s="370">
        <v>0</v>
      </c>
      <c r="I26" s="370"/>
      <c r="J26" s="370">
        <v>0</v>
      </c>
      <c r="K26" s="370"/>
      <c r="L26" s="370">
        <v>0</v>
      </c>
      <c r="M26" s="370"/>
      <c r="N26" s="370" t="s">
        <v>725</v>
      </c>
      <c r="O26" s="370"/>
      <c r="P26" s="370">
        <v>0</v>
      </c>
      <c r="Q26" s="370"/>
      <c r="R26" s="370" t="s">
        <v>725</v>
      </c>
      <c r="S26" s="370"/>
      <c r="T26" s="370">
        <v>0</v>
      </c>
      <c r="U26" s="370"/>
      <c r="V26" s="370" t="s">
        <v>725</v>
      </c>
      <c r="W26" s="370"/>
      <c r="X26" s="370">
        <v>0</v>
      </c>
      <c r="Y26" s="370"/>
      <c r="Z26" s="370" t="s">
        <v>725</v>
      </c>
      <c r="AA26" s="370"/>
      <c r="AB26" s="370">
        <v>0</v>
      </c>
      <c r="AC26" s="370"/>
      <c r="AD26" s="370" t="s">
        <v>725</v>
      </c>
      <c r="AE26" s="370"/>
      <c r="AF26" s="370">
        <v>0</v>
      </c>
      <c r="AG26" s="370">
        <v>0</v>
      </c>
    </row>
    <row r="27" spans="1:42" s="362" customFormat="1" ht="31.5" x14ac:dyDescent="0.25">
      <c r="A27" s="372" t="s">
        <v>183</v>
      </c>
      <c r="B27" s="373" t="s">
        <v>355</v>
      </c>
      <c r="C27" s="370"/>
      <c r="D27" s="370"/>
      <c r="E27" s="370"/>
      <c r="F27" s="370"/>
      <c r="G27" s="370">
        <v>0</v>
      </c>
      <c r="H27" s="370">
        <v>0</v>
      </c>
      <c r="I27" s="370"/>
      <c r="J27" s="370">
        <v>1.199643</v>
      </c>
      <c r="K27" s="370"/>
      <c r="L27" s="370">
        <v>0</v>
      </c>
      <c r="M27" s="370"/>
      <c r="N27" s="370" t="s">
        <v>725</v>
      </c>
      <c r="O27" s="370"/>
      <c r="P27" s="370">
        <v>0</v>
      </c>
      <c r="Q27" s="370"/>
      <c r="R27" s="370" t="s">
        <v>725</v>
      </c>
      <c r="S27" s="370"/>
      <c r="T27" s="370">
        <v>0</v>
      </c>
      <c r="U27" s="370"/>
      <c r="V27" s="370" t="s">
        <v>725</v>
      </c>
      <c r="W27" s="370"/>
      <c r="X27" s="370">
        <v>0</v>
      </c>
      <c r="Y27" s="370"/>
      <c r="Z27" s="370" t="s">
        <v>725</v>
      </c>
      <c r="AA27" s="370"/>
      <c r="AB27" s="370">
        <v>0</v>
      </c>
      <c r="AC27" s="370"/>
      <c r="AD27" s="370" t="s">
        <v>725</v>
      </c>
      <c r="AE27" s="370"/>
      <c r="AF27" s="370">
        <v>0</v>
      </c>
      <c r="AG27" s="370">
        <v>0</v>
      </c>
    </row>
    <row r="28" spans="1:42" s="362" customFormat="1" x14ac:dyDescent="0.25">
      <c r="A28" s="372" t="s">
        <v>182</v>
      </c>
      <c r="B28" s="373" t="s">
        <v>181</v>
      </c>
      <c r="C28" s="370"/>
      <c r="D28" s="370"/>
      <c r="E28" s="370"/>
      <c r="F28" s="370"/>
      <c r="G28" s="370">
        <v>0</v>
      </c>
      <c r="H28" s="370">
        <v>0</v>
      </c>
      <c r="I28" s="370"/>
      <c r="J28" s="370">
        <v>0</v>
      </c>
      <c r="K28" s="370"/>
      <c r="L28" s="370">
        <v>0</v>
      </c>
      <c r="M28" s="370"/>
      <c r="N28" s="370" t="s">
        <v>725</v>
      </c>
      <c r="O28" s="370"/>
      <c r="P28" s="370">
        <v>0</v>
      </c>
      <c r="Q28" s="370"/>
      <c r="R28" s="370" t="s">
        <v>725</v>
      </c>
      <c r="S28" s="370"/>
      <c r="T28" s="370">
        <v>0</v>
      </c>
      <c r="U28" s="370"/>
      <c r="V28" s="370" t="s">
        <v>725</v>
      </c>
      <c r="W28" s="370"/>
      <c r="X28" s="370">
        <v>0</v>
      </c>
      <c r="Y28" s="370"/>
      <c r="Z28" s="370" t="s">
        <v>725</v>
      </c>
      <c r="AA28" s="370"/>
      <c r="AB28" s="370">
        <v>0</v>
      </c>
      <c r="AC28" s="370"/>
      <c r="AD28" s="370" t="s">
        <v>725</v>
      </c>
      <c r="AE28" s="370"/>
      <c r="AF28" s="370">
        <v>0</v>
      </c>
      <c r="AG28" s="370">
        <v>0</v>
      </c>
    </row>
    <row r="29" spans="1:42" s="362" customFormat="1" x14ac:dyDescent="0.25">
      <c r="A29" s="372" t="s">
        <v>180</v>
      </c>
      <c r="B29" s="374" t="s">
        <v>179</v>
      </c>
      <c r="C29" s="370"/>
      <c r="D29" s="370"/>
      <c r="E29" s="370"/>
      <c r="F29" s="370"/>
      <c r="G29" s="370">
        <v>0</v>
      </c>
      <c r="H29" s="370">
        <v>0</v>
      </c>
      <c r="I29" s="370"/>
      <c r="J29" s="370">
        <v>0.23992860000000005</v>
      </c>
      <c r="K29" s="370"/>
      <c r="L29" s="370">
        <v>0</v>
      </c>
      <c r="M29" s="370"/>
      <c r="N29" s="370" t="s">
        <v>725</v>
      </c>
      <c r="O29" s="370"/>
      <c r="P29" s="370">
        <v>0</v>
      </c>
      <c r="Q29" s="370"/>
      <c r="R29" s="370" t="s">
        <v>725</v>
      </c>
      <c r="S29" s="370"/>
      <c r="T29" s="370">
        <v>0</v>
      </c>
      <c r="U29" s="370"/>
      <c r="V29" s="370" t="s">
        <v>725</v>
      </c>
      <c r="W29" s="370"/>
      <c r="X29" s="370">
        <v>0</v>
      </c>
      <c r="Y29" s="370"/>
      <c r="Z29" s="370" t="s">
        <v>725</v>
      </c>
      <c r="AA29" s="370"/>
      <c r="AB29" s="370">
        <v>0</v>
      </c>
      <c r="AC29" s="370"/>
      <c r="AD29" s="370" t="s">
        <v>725</v>
      </c>
      <c r="AE29" s="370"/>
      <c r="AF29" s="370">
        <v>0</v>
      </c>
      <c r="AG29" s="370">
        <v>0</v>
      </c>
    </row>
    <row r="30" spans="1:42" s="362" customFormat="1" ht="47.25" x14ac:dyDescent="0.25">
      <c r="A30" s="368" t="s">
        <v>64</v>
      </c>
      <c r="B30" s="369" t="s">
        <v>178</v>
      </c>
      <c r="C30" s="370">
        <v>20.323413650000003</v>
      </c>
      <c r="D30" s="370">
        <v>20.323413650000003</v>
      </c>
      <c r="E30" s="370">
        <v>0</v>
      </c>
      <c r="F30" s="370">
        <v>0</v>
      </c>
      <c r="G30" s="370">
        <v>0</v>
      </c>
      <c r="H30" s="370">
        <v>0</v>
      </c>
      <c r="I30" s="370"/>
      <c r="J30" s="370">
        <v>0</v>
      </c>
      <c r="K30" s="370"/>
      <c r="L30" s="370">
        <v>0</v>
      </c>
      <c r="M30" s="370"/>
      <c r="N30" s="370" t="s">
        <v>725</v>
      </c>
      <c r="O30" s="370"/>
      <c r="P30" s="370">
        <v>0</v>
      </c>
      <c r="Q30" s="370"/>
      <c r="R30" s="370" t="s">
        <v>725</v>
      </c>
      <c r="S30" s="370"/>
      <c r="T30" s="370">
        <v>0</v>
      </c>
      <c r="U30" s="370"/>
      <c r="V30" s="370" t="s">
        <v>725</v>
      </c>
      <c r="W30" s="370"/>
      <c r="X30" s="370">
        <v>0</v>
      </c>
      <c r="Y30" s="370"/>
      <c r="Z30" s="370" t="s">
        <v>725</v>
      </c>
      <c r="AA30" s="370"/>
      <c r="AB30" s="370">
        <v>0</v>
      </c>
      <c r="AC30" s="370"/>
      <c r="AD30" s="370" t="s">
        <v>725</v>
      </c>
      <c r="AE30" s="370"/>
      <c r="AF30" s="370">
        <v>0</v>
      </c>
      <c r="AG30" s="370">
        <v>0</v>
      </c>
    </row>
    <row r="31" spans="1:42" s="362" customFormat="1" x14ac:dyDescent="0.25">
      <c r="A31" s="368" t="s">
        <v>177</v>
      </c>
      <c r="B31" s="373" t="s">
        <v>176</v>
      </c>
      <c r="C31" s="370">
        <v>1.199643</v>
      </c>
      <c r="D31" s="370">
        <v>1.199643</v>
      </c>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v>0</v>
      </c>
      <c r="AG31" s="370">
        <v>0</v>
      </c>
    </row>
    <row r="32" spans="1:42" s="362" customFormat="1" ht="31.5" x14ac:dyDescent="0.25">
      <c r="A32" s="368" t="s">
        <v>175</v>
      </c>
      <c r="B32" s="373" t="s">
        <v>174</v>
      </c>
      <c r="C32" s="370">
        <v>12.977345130000002</v>
      </c>
      <c r="D32" s="370">
        <v>12.977345130000002</v>
      </c>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v>0</v>
      </c>
      <c r="AG32" s="370">
        <v>0</v>
      </c>
    </row>
    <row r="33" spans="1:33" s="362" customFormat="1" x14ac:dyDescent="0.25">
      <c r="A33" s="368" t="s">
        <v>173</v>
      </c>
      <c r="B33" s="373" t="s">
        <v>172</v>
      </c>
      <c r="C33" s="370">
        <v>4.0299709999999997</v>
      </c>
      <c r="D33" s="370">
        <v>4.0299709999999997</v>
      </c>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v>0</v>
      </c>
      <c r="AG33" s="370">
        <v>0</v>
      </c>
    </row>
    <row r="34" spans="1:33" s="362" customFormat="1" x14ac:dyDescent="0.25">
      <c r="A34" s="368" t="s">
        <v>171</v>
      </c>
      <c r="B34" s="373" t="s">
        <v>170</v>
      </c>
      <c r="C34" s="370">
        <v>2.11645452</v>
      </c>
      <c r="D34" s="370">
        <v>2.11645452</v>
      </c>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v>0</v>
      </c>
      <c r="AG34" s="370">
        <v>0</v>
      </c>
    </row>
    <row r="35" spans="1:33" s="362" customFormat="1" ht="31.5" x14ac:dyDescent="0.25">
      <c r="A35" s="368" t="s">
        <v>63</v>
      </c>
      <c r="B35" s="369" t="s">
        <v>169</v>
      </c>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v>0</v>
      </c>
      <c r="AG35" s="370">
        <v>0</v>
      </c>
    </row>
    <row r="36" spans="1:33" s="362" customFormat="1" x14ac:dyDescent="0.25">
      <c r="A36" s="372" t="s">
        <v>168</v>
      </c>
      <c r="B36" s="373" t="s">
        <v>608</v>
      </c>
      <c r="C36" s="370"/>
      <c r="D36" s="370"/>
      <c r="E36" s="370"/>
      <c r="F36" s="370"/>
      <c r="G36" s="370">
        <v>0</v>
      </c>
      <c r="H36" s="370">
        <v>0</v>
      </c>
      <c r="I36" s="370"/>
      <c r="J36" s="370">
        <v>0</v>
      </c>
      <c r="K36" s="370"/>
      <c r="L36" s="370">
        <v>0</v>
      </c>
      <c r="M36" s="375" t="s">
        <v>462</v>
      </c>
      <c r="N36" s="370" t="s">
        <v>725</v>
      </c>
      <c r="O36" s="370" t="s">
        <v>725</v>
      </c>
      <c r="P36" s="370">
        <v>0</v>
      </c>
      <c r="Q36" s="375" t="s">
        <v>462</v>
      </c>
      <c r="R36" s="370" t="s">
        <v>725</v>
      </c>
      <c r="S36" s="370" t="s">
        <v>725</v>
      </c>
      <c r="T36" s="370">
        <v>0</v>
      </c>
      <c r="U36" s="375" t="s">
        <v>462</v>
      </c>
      <c r="V36" s="370" t="s">
        <v>725</v>
      </c>
      <c r="W36" s="370" t="s">
        <v>725</v>
      </c>
      <c r="X36" s="370">
        <v>0</v>
      </c>
      <c r="Y36" s="375" t="s">
        <v>462</v>
      </c>
      <c r="Z36" s="370" t="s">
        <v>725</v>
      </c>
      <c r="AA36" s="370" t="s">
        <v>725</v>
      </c>
      <c r="AB36" s="370">
        <v>0</v>
      </c>
      <c r="AC36" s="375" t="s">
        <v>462</v>
      </c>
      <c r="AD36" s="370" t="s">
        <v>725</v>
      </c>
      <c r="AE36" s="370" t="s">
        <v>725</v>
      </c>
      <c r="AF36" s="370">
        <v>0</v>
      </c>
      <c r="AG36" s="370">
        <v>0</v>
      </c>
    </row>
    <row r="37" spans="1:33" s="362" customFormat="1" ht="31.5" x14ac:dyDescent="0.25">
      <c r="A37" s="372" t="s">
        <v>167</v>
      </c>
      <c r="B37" s="376" t="s">
        <v>606</v>
      </c>
      <c r="C37" s="370"/>
      <c r="D37" s="370"/>
      <c r="E37" s="370"/>
      <c r="F37" s="370"/>
      <c r="G37" s="370">
        <v>0</v>
      </c>
      <c r="H37" s="370">
        <v>0</v>
      </c>
      <c r="I37" s="370"/>
      <c r="J37" s="370">
        <v>0</v>
      </c>
      <c r="K37" s="370"/>
      <c r="L37" s="370">
        <v>0</v>
      </c>
      <c r="M37" s="375" t="s">
        <v>462</v>
      </c>
      <c r="N37" s="370" t="s">
        <v>725</v>
      </c>
      <c r="O37" s="370" t="s">
        <v>725</v>
      </c>
      <c r="P37" s="370">
        <v>0</v>
      </c>
      <c r="Q37" s="375" t="s">
        <v>462</v>
      </c>
      <c r="R37" s="370" t="s">
        <v>725</v>
      </c>
      <c r="S37" s="370" t="s">
        <v>725</v>
      </c>
      <c r="T37" s="370">
        <v>0</v>
      </c>
      <c r="U37" s="375" t="s">
        <v>462</v>
      </c>
      <c r="V37" s="370" t="s">
        <v>725</v>
      </c>
      <c r="W37" s="370" t="s">
        <v>725</v>
      </c>
      <c r="X37" s="370">
        <v>0</v>
      </c>
      <c r="Y37" s="375" t="s">
        <v>462</v>
      </c>
      <c r="Z37" s="370" t="s">
        <v>725</v>
      </c>
      <c r="AA37" s="370" t="s">
        <v>725</v>
      </c>
      <c r="AB37" s="370">
        <v>0</v>
      </c>
      <c r="AC37" s="375" t="s">
        <v>462</v>
      </c>
      <c r="AD37" s="370" t="s">
        <v>725</v>
      </c>
      <c r="AE37" s="370" t="s">
        <v>725</v>
      </c>
      <c r="AF37" s="370">
        <v>0</v>
      </c>
      <c r="AG37" s="370">
        <v>0</v>
      </c>
    </row>
    <row r="38" spans="1:33" s="362" customFormat="1" x14ac:dyDescent="0.25">
      <c r="A38" s="372" t="s">
        <v>166</v>
      </c>
      <c r="B38" s="376" t="s">
        <v>157</v>
      </c>
      <c r="C38" s="370"/>
      <c r="D38" s="370"/>
      <c r="E38" s="370"/>
      <c r="F38" s="370"/>
      <c r="G38" s="370">
        <v>0</v>
      </c>
      <c r="H38" s="370">
        <v>0</v>
      </c>
      <c r="I38" s="370"/>
      <c r="J38" s="370">
        <v>0</v>
      </c>
      <c r="K38" s="370"/>
      <c r="L38" s="370">
        <v>0</v>
      </c>
      <c r="M38" s="375" t="s">
        <v>462</v>
      </c>
      <c r="N38" s="370" t="s">
        <v>725</v>
      </c>
      <c r="O38" s="370" t="s">
        <v>725</v>
      </c>
      <c r="P38" s="370">
        <v>0</v>
      </c>
      <c r="Q38" s="375" t="s">
        <v>462</v>
      </c>
      <c r="R38" s="370" t="s">
        <v>725</v>
      </c>
      <c r="S38" s="370" t="s">
        <v>725</v>
      </c>
      <c r="T38" s="370">
        <v>0</v>
      </c>
      <c r="U38" s="375" t="s">
        <v>462</v>
      </c>
      <c r="V38" s="370" t="s">
        <v>725</v>
      </c>
      <c r="W38" s="370" t="s">
        <v>725</v>
      </c>
      <c r="X38" s="370">
        <v>0</v>
      </c>
      <c r="Y38" s="375" t="s">
        <v>462</v>
      </c>
      <c r="Z38" s="370" t="s">
        <v>725</v>
      </c>
      <c r="AA38" s="370" t="s">
        <v>725</v>
      </c>
      <c r="AB38" s="370">
        <v>0</v>
      </c>
      <c r="AC38" s="375" t="s">
        <v>462</v>
      </c>
      <c r="AD38" s="370" t="s">
        <v>725</v>
      </c>
      <c r="AE38" s="370" t="s">
        <v>725</v>
      </c>
      <c r="AF38" s="370">
        <v>0</v>
      </c>
      <c r="AG38" s="370">
        <v>0</v>
      </c>
    </row>
    <row r="39" spans="1:33" s="362" customFormat="1" x14ac:dyDescent="0.25">
      <c r="A39" s="372" t="s">
        <v>165</v>
      </c>
      <c r="B39" s="373" t="s">
        <v>690</v>
      </c>
      <c r="C39" s="370"/>
      <c r="D39" s="370"/>
      <c r="E39" s="370"/>
      <c r="F39" s="370"/>
      <c r="G39" s="370">
        <v>0</v>
      </c>
      <c r="H39" s="370">
        <v>0</v>
      </c>
      <c r="I39" s="370"/>
      <c r="J39" s="370">
        <v>0</v>
      </c>
      <c r="K39" s="370"/>
      <c r="L39" s="370">
        <v>0</v>
      </c>
      <c r="M39" s="375" t="s">
        <v>462</v>
      </c>
      <c r="N39" s="370" t="s">
        <v>725</v>
      </c>
      <c r="O39" s="370" t="s">
        <v>725</v>
      </c>
      <c r="P39" s="370">
        <v>0</v>
      </c>
      <c r="Q39" s="375" t="s">
        <v>462</v>
      </c>
      <c r="R39" s="370" t="s">
        <v>725</v>
      </c>
      <c r="S39" s="370" t="s">
        <v>725</v>
      </c>
      <c r="T39" s="370">
        <v>0</v>
      </c>
      <c r="U39" s="375" t="s">
        <v>462</v>
      </c>
      <c r="V39" s="370" t="s">
        <v>725</v>
      </c>
      <c r="W39" s="370" t="s">
        <v>725</v>
      </c>
      <c r="X39" s="370">
        <v>0</v>
      </c>
      <c r="Y39" s="375" t="s">
        <v>462</v>
      </c>
      <c r="Z39" s="370" t="s">
        <v>725</v>
      </c>
      <c r="AA39" s="370" t="s">
        <v>725</v>
      </c>
      <c r="AB39" s="370">
        <v>0</v>
      </c>
      <c r="AC39" s="375" t="s">
        <v>462</v>
      </c>
      <c r="AD39" s="370" t="s">
        <v>725</v>
      </c>
      <c r="AE39" s="370" t="s">
        <v>725</v>
      </c>
      <c r="AF39" s="370">
        <v>0</v>
      </c>
      <c r="AG39" s="370">
        <v>0</v>
      </c>
    </row>
    <row r="40" spans="1:33" s="362" customFormat="1" x14ac:dyDescent="0.25">
      <c r="A40" s="372" t="s">
        <v>164</v>
      </c>
      <c r="B40" s="373" t="s">
        <v>609</v>
      </c>
      <c r="C40" s="370"/>
      <c r="D40" s="370"/>
      <c r="E40" s="370"/>
      <c r="F40" s="370"/>
      <c r="G40" s="370">
        <v>0</v>
      </c>
      <c r="H40" s="370">
        <v>0</v>
      </c>
      <c r="I40" s="370"/>
      <c r="J40" s="370">
        <v>0</v>
      </c>
      <c r="K40" s="370"/>
      <c r="L40" s="370">
        <v>0</v>
      </c>
      <c r="M40" s="375" t="s">
        <v>462</v>
      </c>
      <c r="N40" s="370" t="s">
        <v>725</v>
      </c>
      <c r="O40" s="370" t="s">
        <v>725</v>
      </c>
      <c r="P40" s="370">
        <v>0</v>
      </c>
      <c r="Q40" s="375" t="s">
        <v>462</v>
      </c>
      <c r="R40" s="370" t="s">
        <v>725</v>
      </c>
      <c r="S40" s="370" t="s">
        <v>725</v>
      </c>
      <c r="T40" s="370">
        <v>0</v>
      </c>
      <c r="U40" s="375" t="s">
        <v>462</v>
      </c>
      <c r="V40" s="370" t="s">
        <v>725</v>
      </c>
      <c r="W40" s="370" t="s">
        <v>725</v>
      </c>
      <c r="X40" s="370">
        <v>0</v>
      </c>
      <c r="Y40" s="375" t="s">
        <v>462</v>
      </c>
      <c r="Z40" s="370" t="s">
        <v>725</v>
      </c>
      <c r="AA40" s="370" t="s">
        <v>725</v>
      </c>
      <c r="AB40" s="370">
        <v>0</v>
      </c>
      <c r="AC40" s="375" t="s">
        <v>462</v>
      </c>
      <c r="AD40" s="370" t="s">
        <v>725</v>
      </c>
      <c r="AE40" s="370" t="s">
        <v>725</v>
      </c>
      <c r="AF40" s="370">
        <v>0</v>
      </c>
      <c r="AG40" s="370">
        <v>0</v>
      </c>
    </row>
    <row r="41" spans="1:33" s="362" customFormat="1" x14ac:dyDescent="0.25">
      <c r="A41" s="372" t="s">
        <v>163</v>
      </c>
      <c r="B41" s="373" t="s">
        <v>610</v>
      </c>
      <c r="C41" s="370"/>
      <c r="D41" s="370"/>
      <c r="E41" s="370"/>
      <c r="F41" s="370"/>
      <c r="G41" s="370">
        <v>0</v>
      </c>
      <c r="H41" s="370">
        <v>0</v>
      </c>
      <c r="I41" s="370"/>
      <c r="J41" s="370">
        <v>0</v>
      </c>
      <c r="K41" s="370"/>
      <c r="L41" s="370">
        <v>0</v>
      </c>
      <c r="M41" s="375" t="s">
        <v>462</v>
      </c>
      <c r="N41" s="370" t="s">
        <v>725</v>
      </c>
      <c r="O41" s="370" t="s">
        <v>725</v>
      </c>
      <c r="P41" s="370">
        <v>0</v>
      </c>
      <c r="Q41" s="375" t="s">
        <v>462</v>
      </c>
      <c r="R41" s="370" t="s">
        <v>725</v>
      </c>
      <c r="S41" s="370" t="s">
        <v>725</v>
      </c>
      <c r="T41" s="370">
        <v>0</v>
      </c>
      <c r="U41" s="375" t="s">
        <v>462</v>
      </c>
      <c r="V41" s="370" t="s">
        <v>725</v>
      </c>
      <c r="W41" s="370" t="s">
        <v>725</v>
      </c>
      <c r="X41" s="370">
        <v>0</v>
      </c>
      <c r="Y41" s="375" t="s">
        <v>462</v>
      </c>
      <c r="Z41" s="370" t="s">
        <v>725</v>
      </c>
      <c r="AA41" s="370" t="s">
        <v>725</v>
      </c>
      <c r="AB41" s="370">
        <v>0</v>
      </c>
      <c r="AC41" s="375" t="s">
        <v>462</v>
      </c>
      <c r="AD41" s="370" t="s">
        <v>725</v>
      </c>
      <c r="AE41" s="370" t="s">
        <v>725</v>
      </c>
      <c r="AF41" s="370">
        <v>0</v>
      </c>
      <c r="AG41" s="370">
        <v>0</v>
      </c>
    </row>
    <row r="42" spans="1:33" s="362" customFormat="1" x14ac:dyDescent="0.25">
      <c r="A42" s="372" t="s">
        <v>162</v>
      </c>
      <c r="B42" s="373" t="s">
        <v>611</v>
      </c>
      <c r="C42" s="370"/>
      <c r="D42" s="370"/>
      <c r="E42" s="370"/>
      <c r="F42" s="370"/>
      <c r="G42" s="370">
        <v>0</v>
      </c>
      <c r="H42" s="370">
        <v>0</v>
      </c>
      <c r="I42" s="370"/>
      <c r="J42" s="370">
        <v>0</v>
      </c>
      <c r="K42" s="370"/>
      <c r="L42" s="370">
        <v>0</v>
      </c>
      <c r="M42" s="375" t="s">
        <v>462</v>
      </c>
      <c r="N42" s="370" t="s">
        <v>725</v>
      </c>
      <c r="O42" s="370" t="s">
        <v>725</v>
      </c>
      <c r="P42" s="370">
        <v>0</v>
      </c>
      <c r="Q42" s="375" t="s">
        <v>462</v>
      </c>
      <c r="R42" s="370" t="s">
        <v>725</v>
      </c>
      <c r="S42" s="370" t="s">
        <v>725</v>
      </c>
      <c r="T42" s="370">
        <v>0</v>
      </c>
      <c r="U42" s="375" t="s">
        <v>462</v>
      </c>
      <c r="V42" s="370" t="s">
        <v>725</v>
      </c>
      <c r="W42" s="370" t="s">
        <v>725</v>
      </c>
      <c r="X42" s="370">
        <v>0</v>
      </c>
      <c r="Y42" s="375" t="s">
        <v>462</v>
      </c>
      <c r="Z42" s="370" t="s">
        <v>725</v>
      </c>
      <c r="AA42" s="370" t="s">
        <v>725</v>
      </c>
      <c r="AB42" s="370">
        <v>0</v>
      </c>
      <c r="AC42" s="375" t="s">
        <v>462</v>
      </c>
      <c r="AD42" s="370" t="s">
        <v>725</v>
      </c>
      <c r="AE42" s="370" t="s">
        <v>725</v>
      </c>
      <c r="AF42" s="370">
        <v>0</v>
      </c>
      <c r="AG42" s="370">
        <v>0</v>
      </c>
    </row>
    <row r="43" spans="1:33" s="362" customFormat="1" x14ac:dyDescent="0.25">
      <c r="A43" s="372" t="s">
        <v>612</v>
      </c>
      <c r="B43" s="373" t="s">
        <v>613</v>
      </c>
      <c r="C43" s="370"/>
      <c r="D43" s="370"/>
      <c r="E43" s="370"/>
      <c r="F43" s="370"/>
      <c r="G43" s="370">
        <v>0</v>
      </c>
      <c r="H43" s="370">
        <v>0</v>
      </c>
      <c r="I43" s="370"/>
      <c r="J43" s="370">
        <v>0</v>
      </c>
      <c r="K43" s="370"/>
      <c r="L43" s="370">
        <v>0</v>
      </c>
      <c r="M43" s="375" t="s">
        <v>462</v>
      </c>
      <c r="N43" s="370" t="s">
        <v>725</v>
      </c>
      <c r="O43" s="370" t="s">
        <v>725</v>
      </c>
      <c r="P43" s="370">
        <v>0</v>
      </c>
      <c r="Q43" s="375" t="s">
        <v>462</v>
      </c>
      <c r="R43" s="370" t="s">
        <v>725</v>
      </c>
      <c r="S43" s="370" t="s">
        <v>725</v>
      </c>
      <c r="T43" s="370">
        <v>0</v>
      </c>
      <c r="U43" s="375" t="s">
        <v>462</v>
      </c>
      <c r="V43" s="370" t="s">
        <v>725</v>
      </c>
      <c r="W43" s="370" t="s">
        <v>725</v>
      </c>
      <c r="X43" s="370">
        <v>0</v>
      </c>
      <c r="Y43" s="375" t="s">
        <v>462</v>
      </c>
      <c r="Z43" s="370" t="s">
        <v>725</v>
      </c>
      <c r="AA43" s="370" t="s">
        <v>725</v>
      </c>
      <c r="AB43" s="370">
        <v>0</v>
      </c>
      <c r="AC43" s="375" t="s">
        <v>462</v>
      </c>
      <c r="AD43" s="370" t="s">
        <v>725</v>
      </c>
      <c r="AE43" s="370" t="s">
        <v>725</v>
      </c>
      <c r="AF43" s="370">
        <v>0</v>
      </c>
      <c r="AG43" s="370">
        <v>0</v>
      </c>
    </row>
    <row r="44" spans="1:33" s="362" customFormat="1" x14ac:dyDescent="0.25">
      <c r="A44" s="372" t="s">
        <v>614</v>
      </c>
      <c r="B44" s="373" t="s">
        <v>615</v>
      </c>
      <c r="C44" s="370"/>
      <c r="D44" s="370"/>
      <c r="E44" s="370"/>
      <c r="F44" s="370"/>
      <c r="G44" s="370">
        <v>0</v>
      </c>
      <c r="H44" s="370">
        <v>0</v>
      </c>
      <c r="I44" s="370"/>
      <c r="J44" s="370">
        <v>0</v>
      </c>
      <c r="K44" s="370"/>
      <c r="L44" s="370">
        <v>0</v>
      </c>
      <c r="M44" s="375" t="s">
        <v>462</v>
      </c>
      <c r="N44" s="370" t="s">
        <v>725</v>
      </c>
      <c r="O44" s="370" t="s">
        <v>725</v>
      </c>
      <c r="P44" s="370">
        <v>0</v>
      </c>
      <c r="Q44" s="375" t="s">
        <v>462</v>
      </c>
      <c r="R44" s="370" t="s">
        <v>725</v>
      </c>
      <c r="S44" s="370" t="s">
        <v>725</v>
      </c>
      <c r="T44" s="370">
        <v>0</v>
      </c>
      <c r="U44" s="375" t="s">
        <v>462</v>
      </c>
      <c r="V44" s="370" t="s">
        <v>725</v>
      </c>
      <c r="W44" s="370" t="s">
        <v>725</v>
      </c>
      <c r="X44" s="370">
        <v>0</v>
      </c>
      <c r="Y44" s="375" t="s">
        <v>462</v>
      </c>
      <c r="Z44" s="370" t="s">
        <v>725</v>
      </c>
      <c r="AA44" s="370" t="s">
        <v>725</v>
      </c>
      <c r="AB44" s="370">
        <v>0</v>
      </c>
      <c r="AC44" s="375" t="s">
        <v>462</v>
      </c>
      <c r="AD44" s="370" t="s">
        <v>725</v>
      </c>
      <c r="AE44" s="370" t="s">
        <v>725</v>
      </c>
      <c r="AF44" s="370">
        <v>0</v>
      </c>
      <c r="AG44" s="370">
        <v>0</v>
      </c>
    </row>
    <row r="45" spans="1:33" s="362" customFormat="1" x14ac:dyDescent="0.25">
      <c r="A45" s="372" t="s">
        <v>616</v>
      </c>
      <c r="B45" s="373" t="s">
        <v>617</v>
      </c>
      <c r="C45" s="370"/>
      <c r="D45" s="370"/>
      <c r="E45" s="370"/>
      <c r="F45" s="370"/>
      <c r="G45" s="370">
        <v>0</v>
      </c>
      <c r="H45" s="370">
        <v>0</v>
      </c>
      <c r="I45" s="370"/>
      <c r="J45" s="370">
        <v>0</v>
      </c>
      <c r="K45" s="370"/>
      <c r="L45" s="370">
        <v>0</v>
      </c>
      <c r="M45" s="375" t="s">
        <v>462</v>
      </c>
      <c r="N45" s="370" t="s">
        <v>725</v>
      </c>
      <c r="O45" s="370" t="s">
        <v>725</v>
      </c>
      <c r="P45" s="370">
        <v>0</v>
      </c>
      <c r="Q45" s="375" t="s">
        <v>462</v>
      </c>
      <c r="R45" s="370" t="s">
        <v>725</v>
      </c>
      <c r="S45" s="370" t="s">
        <v>725</v>
      </c>
      <c r="T45" s="370">
        <v>0</v>
      </c>
      <c r="U45" s="375" t="s">
        <v>462</v>
      </c>
      <c r="V45" s="370" t="s">
        <v>725</v>
      </c>
      <c r="W45" s="370" t="s">
        <v>725</v>
      </c>
      <c r="X45" s="370">
        <v>0</v>
      </c>
      <c r="Y45" s="375" t="s">
        <v>462</v>
      </c>
      <c r="Z45" s="370" t="s">
        <v>725</v>
      </c>
      <c r="AA45" s="370" t="s">
        <v>725</v>
      </c>
      <c r="AB45" s="370">
        <v>0</v>
      </c>
      <c r="AC45" s="375" t="s">
        <v>462</v>
      </c>
      <c r="AD45" s="370" t="s">
        <v>725</v>
      </c>
      <c r="AE45" s="370" t="s">
        <v>725</v>
      </c>
      <c r="AF45" s="370">
        <v>0</v>
      </c>
      <c r="AG45" s="370">
        <v>0</v>
      </c>
    </row>
    <row r="46" spans="1:33" s="362" customFormat="1" x14ac:dyDescent="0.25">
      <c r="A46" s="372" t="s">
        <v>618</v>
      </c>
      <c r="B46" s="373" t="s">
        <v>619</v>
      </c>
      <c r="C46" s="370"/>
      <c r="D46" s="370"/>
      <c r="E46" s="370"/>
      <c r="F46" s="370"/>
      <c r="G46" s="370">
        <v>0</v>
      </c>
      <c r="H46" s="370">
        <v>0</v>
      </c>
      <c r="I46" s="370"/>
      <c r="J46" s="370">
        <v>0</v>
      </c>
      <c r="K46" s="370"/>
      <c r="L46" s="370">
        <v>0</v>
      </c>
      <c r="M46" s="375" t="s">
        <v>462</v>
      </c>
      <c r="N46" s="370" t="s">
        <v>725</v>
      </c>
      <c r="O46" s="370" t="s">
        <v>725</v>
      </c>
      <c r="P46" s="370">
        <v>0</v>
      </c>
      <c r="Q46" s="375" t="s">
        <v>462</v>
      </c>
      <c r="R46" s="370" t="s">
        <v>725</v>
      </c>
      <c r="S46" s="370" t="s">
        <v>725</v>
      </c>
      <c r="T46" s="370">
        <v>0</v>
      </c>
      <c r="U46" s="375" t="s">
        <v>462</v>
      </c>
      <c r="V46" s="370" t="s">
        <v>725</v>
      </c>
      <c r="W46" s="370" t="s">
        <v>725</v>
      </c>
      <c r="X46" s="370">
        <v>0</v>
      </c>
      <c r="Y46" s="375" t="s">
        <v>462</v>
      </c>
      <c r="Z46" s="370" t="s">
        <v>725</v>
      </c>
      <c r="AA46" s="370" t="s">
        <v>725</v>
      </c>
      <c r="AB46" s="370">
        <v>0</v>
      </c>
      <c r="AC46" s="375" t="s">
        <v>462</v>
      </c>
      <c r="AD46" s="370" t="s">
        <v>725</v>
      </c>
      <c r="AE46" s="370" t="s">
        <v>725</v>
      </c>
      <c r="AF46" s="370">
        <v>0</v>
      </c>
      <c r="AG46" s="370">
        <v>0</v>
      </c>
    </row>
    <row r="47" spans="1:33" s="362" customFormat="1" x14ac:dyDescent="0.25">
      <c r="A47" s="368" t="s">
        <v>62</v>
      </c>
      <c r="B47" s="369" t="s">
        <v>161</v>
      </c>
      <c r="C47" s="370"/>
      <c r="D47" s="370"/>
      <c r="E47" s="370"/>
      <c r="F47" s="370"/>
      <c r="G47" s="370"/>
      <c r="H47" s="370"/>
      <c r="I47" s="370"/>
      <c r="J47" s="370"/>
      <c r="K47" s="370"/>
      <c r="L47" s="370"/>
      <c r="M47" s="370"/>
      <c r="N47" s="370"/>
      <c r="O47" s="370"/>
      <c r="P47" s="370"/>
      <c r="Q47" s="370"/>
      <c r="R47" s="370"/>
      <c r="S47" s="370"/>
      <c r="T47" s="370"/>
      <c r="U47" s="370"/>
      <c r="V47" s="370"/>
      <c r="W47" s="375"/>
      <c r="X47" s="370"/>
      <c r="Y47" s="370"/>
      <c r="Z47" s="370"/>
      <c r="AA47" s="370"/>
      <c r="AB47" s="370"/>
      <c r="AC47" s="370"/>
      <c r="AD47" s="370"/>
      <c r="AE47" s="370"/>
      <c r="AF47" s="370"/>
      <c r="AG47" s="370"/>
    </row>
    <row r="48" spans="1:33" s="362" customFormat="1" ht="31.5" x14ac:dyDescent="0.25">
      <c r="A48" s="372" t="s">
        <v>160</v>
      </c>
      <c r="B48" s="373" t="s">
        <v>608</v>
      </c>
      <c r="C48" s="370"/>
      <c r="D48" s="370"/>
      <c r="E48" s="370"/>
      <c r="F48" s="370"/>
      <c r="G48" s="370">
        <v>0</v>
      </c>
      <c r="H48" s="370">
        <v>0</v>
      </c>
      <c r="I48" s="370"/>
      <c r="J48" s="370">
        <v>0</v>
      </c>
      <c r="K48" s="370"/>
      <c r="L48" s="370">
        <v>0</v>
      </c>
      <c r="M48" s="370"/>
      <c r="N48" s="370" t="s">
        <v>725</v>
      </c>
      <c r="O48" s="370"/>
      <c r="P48" s="370">
        <v>0</v>
      </c>
      <c r="Q48" s="370"/>
      <c r="R48" s="370" t="s">
        <v>725</v>
      </c>
      <c r="S48" s="370"/>
      <c r="T48" s="370">
        <v>0</v>
      </c>
      <c r="U48" s="370"/>
      <c r="V48" s="370" t="s">
        <v>725</v>
      </c>
      <c r="W48" s="370"/>
      <c r="X48" s="370">
        <v>0</v>
      </c>
      <c r="Y48" s="370"/>
      <c r="Z48" s="370" t="s">
        <v>725</v>
      </c>
      <c r="AA48" s="370"/>
      <c r="AB48" s="370">
        <v>0</v>
      </c>
      <c r="AC48" s="370"/>
      <c r="AD48" s="370" t="s">
        <v>725</v>
      </c>
      <c r="AE48" s="370"/>
      <c r="AF48" s="370">
        <v>0</v>
      </c>
      <c r="AG48" s="370">
        <v>0</v>
      </c>
    </row>
    <row r="49" spans="1:33" s="362" customFormat="1" ht="31.5" x14ac:dyDescent="0.25">
      <c r="A49" s="372" t="s">
        <v>159</v>
      </c>
      <c r="B49" s="376" t="s">
        <v>606</v>
      </c>
      <c r="C49" s="370"/>
      <c r="D49" s="370"/>
      <c r="E49" s="370"/>
      <c r="F49" s="370"/>
      <c r="G49" s="370">
        <v>0</v>
      </c>
      <c r="H49" s="370">
        <v>0</v>
      </c>
      <c r="I49" s="370"/>
      <c r="J49" s="370">
        <v>0</v>
      </c>
      <c r="K49" s="370"/>
      <c r="L49" s="370">
        <v>0</v>
      </c>
      <c r="M49" s="370"/>
      <c r="N49" s="370" t="s">
        <v>725</v>
      </c>
      <c r="O49" s="370"/>
      <c r="P49" s="370">
        <v>0</v>
      </c>
      <c r="Q49" s="370"/>
      <c r="R49" s="370" t="s">
        <v>725</v>
      </c>
      <c r="S49" s="370"/>
      <c r="T49" s="370">
        <v>0</v>
      </c>
      <c r="U49" s="370"/>
      <c r="V49" s="370" t="s">
        <v>725</v>
      </c>
      <c r="W49" s="370"/>
      <c r="X49" s="370">
        <v>0</v>
      </c>
      <c r="Y49" s="370"/>
      <c r="Z49" s="370" t="s">
        <v>725</v>
      </c>
      <c r="AA49" s="370"/>
      <c r="AB49" s="370">
        <v>0</v>
      </c>
      <c r="AC49" s="370"/>
      <c r="AD49" s="370" t="s">
        <v>725</v>
      </c>
      <c r="AE49" s="370"/>
      <c r="AF49" s="370">
        <v>0</v>
      </c>
      <c r="AG49" s="370">
        <v>0</v>
      </c>
    </row>
    <row r="50" spans="1:33" s="362" customFormat="1" x14ac:dyDescent="0.25">
      <c r="A50" s="372" t="s">
        <v>158</v>
      </c>
      <c r="B50" s="376" t="s">
        <v>157</v>
      </c>
      <c r="C50" s="370"/>
      <c r="D50" s="370"/>
      <c r="E50" s="370"/>
      <c r="F50" s="370"/>
      <c r="G50" s="370">
        <v>0</v>
      </c>
      <c r="H50" s="370">
        <v>0</v>
      </c>
      <c r="I50" s="370"/>
      <c r="J50" s="370">
        <v>0</v>
      </c>
      <c r="K50" s="370"/>
      <c r="L50" s="370">
        <v>0</v>
      </c>
      <c r="M50" s="370"/>
      <c r="N50" s="370" t="s">
        <v>725</v>
      </c>
      <c r="O50" s="370"/>
      <c r="P50" s="370">
        <v>0</v>
      </c>
      <c r="Q50" s="370"/>
      <c r="R50" s="370" t="s">
        <v>725</v>
      </c>
      <c r="S50" s="370"/>
      <c r="T50" s="370">
        <v>0</v>
      </c>
      <c r="U50" s="370"/>
      <c r="V50" s="370" t="s">
        <v>725</v>
      </c>
      <c r="W50" s="370"/>
      <c r="X50" s="370">
        <v>0</v>
      </c>
      <c r="Y50" s="370"/>
      <c r="Z50" s="370" t="s">
        <v>725</v>
      </c>
      <c r="AA50" s="370"/>
      <c r="AB50" s="370">
        <v>0</v>
      </c>
      <c r="AC50" s="370"/>
      <c r="AD50" s="370" t="s">
        <v>725</v>
      </c>
      <c r="AE50" s="370"/>
      <c r="AF50" s="370">
        <v>0</v>
      </c>
      <c r="AG50" s="370">
        <v>0</v>
      </c>
    </row>
    <row r="51" spans="1:33" s="362" customFormat="1" ht="35.25" customHeight="1" x14ac:dyDescent="0.25">
      <c r="A51" s="372" t="s">
        <v>156</v>
      </c>
      <c r="B51" s="373" t="s">
        <v>155</v>
      </c>
      <c r="C51" s="370"/>
      <c r="D51" s="370"/>
      <c r="E51" s="370"/>
      <c r="F51" s="370"/>
      <c r="G51" s="370">
        <v>0</v>
      </c>
      <c r="H51" s="370">
        <v>0</v>
      </c>
      <c r="I51" s="370"/>
      <c r="J51" s="370">
        <v>0</v>
      </c>
      <c r="K51" s="370"/>
      <c r="L51" s="370">
        <v>0</v>
      </c>
      <c r="M51" s="370"/>
      <c r="N51" s="370" t="s">
        <v>725</v>
      </c>
      <c r="O51" s="370"/>
      <c r="P51" s="370">
        <v>0</v>
      </c>
      <c r="Q51" s="370"/>
      <c r="R51" s="370" t="s">
        <v>725</v>
      </c>
      <c r="S51" s="370"/>
      <c r="T51" s="370">
        <v>0</v>
      </c>
      <c r="U51" s="370"/>
      <c r="V51" s="370" t="s">
        <v>725</v>
      </c>
      <c r="W51" s="370"/>
      <c r="X51" s="370">
        <v>0</v>
      </c>
      <c r="Y51" s="370"/>
      <c r="Z51" s="370" t="s">
        <v>725</v>
      </c>
      <c r="AA51" s="370"/>
      <c r="AB51" s="370">
        <v>0</v>
      </c>
      <c r="AC51" s="370"/>
      <c r="AD51" s="370" t="s">
        <v>725</v>
      </c>
      <c r="AE51" s="370"/>
      <c r="AF51" s="370">
        <v>0</v>
      </c>
      <c r="AG51" s="370">
        <v>0</v>
      </c>
    </row>
    <row r="52" spans="1:33" s="362" customFormat="1" ht="31.5" x14ac:dyDescent="0.25">
      <c r="A52" s="372" t="s">
        <v>154</v>
      </c>
      <c r="B52" s="373" t="s">
        <v>153</v>
      </c>
      <c r="C52" s="370"/>
      <c r="D52" s="370"/>
      <c r="E52" s="370"/>
      <c r="F52" s="370"/>
      <c r="G52" s="370">
        <v>0</v>
      </c>
      <c r="H52" s="370">
        <v>0</v>
      </c>
      <c r="I52" s="370"/>
      <c r="J52" s="370">
        <v>0</v>
      </c>
      <c r="K52" s="370"/>
      <c r="L52" s="370">
        <v>0</v>
      </c>
      <c r="M52" s="370"/>
      <c r="N52" s="370" t="s">
        <v>725</v>
      </c>
      <c r="O52" s="370"/>
      <c r="P52" s="370">
        <v>0</v>
      </c>
      <c r="Q52" s="370"/>
      <c r="R52" s="370" t="s">
        <v>725</v>
      </c>
      <c r="S52" s="370"/>
      <c r="T52" s="370">
        <v>0</v>
      </c>
      <c r="U52" s="370"/>
      <c r="V52" s="370" t="s">
        <v>725</v>
      </c>
      <c r="W52" s="370"/>
      <c r="X52" s="370">
        <v>0</v>
      </c>
      <c r="Y52" s="370"/>
      <c r="Z52" s="370" t="s">
        <v>725</v>
      </c>
      <c r="AA52" s="370"/>
      <c r="AB52" s="370">
        <v>0</v>
      </c>
      <c r="AC52" s="370"/>
      <c r="AD52" s="370" t="s">
        <v>725</v>
      </c>
      <c r="AE52" s="370"/>
      <c r="AF52" s="370">
        <v>0</v>
      </c>
      <c r="AG52" s="370">
        <v>0</v>
      </c>
    </row>
    <row r="53" spans="1:33" s="362" customFormat="1" x14ac:dyDescent="0.25">
      <c r="A53" s="372" t="s">
        <v>152</v>
      </c>
      <c r="B53" s="373" t="s">
        <v>151</v>
      </c>
      <c r="C53" s="370"/>
      <c r="D53" s="370"/>
      <c r="E53" s="370"/>
      <c r="F53" s="370"/>
      <c r="G53" s="370">
        <v>0</v>
      </c>
      <c r="H53" s="370">
        <v>0</v>
      </c>
      <c r="I53" s="370"/>
      <c r="J53" s="370">
        <v>0</v>
      </c>
      <c r="K53" s="370"/>
      <c r="L53" s="370">
        <v>0</v>
      </c>
      <c r="M53" s="370"/>
      <c r="N53" s="370" t="s">
        <v>725</v>
      </c>
      <c r="O53" s="370"/>
      <c r="P53" s="370">
        <v>0</v>
      </c>
      <c r="Q53" s="370"/>
      <c r="R53" s="370" t="s">
        <v>725</v>
      </c>
      <c r="S53" s="370"/>
      <c r="T53" s="370">
        <v>0</v>
      </c>
      <c r="U53" s="370"/>
      <c r="V53" s="370" t="s">
        <v>725</v>
      </c>
      <c r="W53" s="370"/>
      <c r="X53" s="370">
        <v>0</v>
      </c>
      <c r="Y53" s="370"/>
      <c r="Z53" s="370" t="s">
        <v>725</v>
      </c>
      <c r="AA53" s="370"/>
      <c r="AB53" s="370">
        <v>0</v>
      </c>
      <c r="AC53" s="370"/>
      <c r="AD53" s="370" t="s">
        <v>725</v>
      </c>
      <c r="AE53" s="370"/>
      <c r="AF53" s="370">
        <v>0</v>
      </c>
      <c r="AG53" s="370">
        <v>0</v>
      </c>
    </row>
    <row r="54" spans="1:33" s="362" customFormat="1" x14ac:dyDescent="0.25">
      <c r="A54" s="372" t="s">
        <v>150</v>
      </c>
      <c r="B54" s="373" t="s">
        <v>609</v>
      </c>
      <c r="C54" s="370"/>
      <c r="D54" s="370"/>
      <c r="E54" s="370"/>
      <c r="F54" s="370"/>
      <c r="G54" s="370">
        <v>0</v>
      </c>
      <c r="H54" s="370">
        <v>0</v>
      </c>
      <c r="I54" s="370"/>
      <c r="J54" s="370">
        <v>0</v>
      </c>
      <c r="K54" s="370"/>
      <c r="L54" s="370">
        <v>0</v>
      </c>
      <c r="M54" s="370"/>
      <c r="N54" s="370" t="s">
        <v>725</v>
      </c>
      <c r="O54" s="370"/>
      <c r="P54" s="370">
        <v>0</v>
      </c>
      <c r="Q54" s="370"/>
      <c r="R54" s="370" t="s">
        <v>725</v>
      </c>
      <c r="S54" s="370"/>
      <c r="T54" s="370">
        <v>0</v>
      </c>
      <c r="U54" s="370"/>
      <c r="V54" s="370" t="s">
        <v>725</v>
      </c>
      <c r="W54" s="370"/>
      <c r="X54" s="370">
        <v>0</v>
      </c>
      <c r="Y54" s="370"/>
      <c r="Z54" s="370" t="s">
        <v>725</v>
      </c>
      <c r="AA54" s="370"/>
      <c r="AB54" s="370">
        <v>0</v>
      </c>
      <c r="AC54" s="370"/>
      <c r="AD54" s="370" t="s">
        <v>725</v>
      </c>
      <c r="AE54" s="370"/>
      <c r="AF54" s="370">
        <v>0</v>
      </c>
      <c r="AG54" s="370">
        <v>0</v>
      </c>
    </row>
    <row r="55" spans="1:33" s="362" customFormat="1" x14ac:dyDescent="0.25">
      <c r="A55" s="372" t="s">
        <v>620</v>
      </c>
      <c r="B55" s="373" t="s">
        <v>610</v>
      </c>
      <c r="C55" s="370"/>
      <c r="D55" s="370"/>
      <c r="E55" s="370"/>
      <c r="F55" s="370"/>
      <c r="G55" s="370">
        <v>0</v>
      </c>
      <c r="H55" s="370">
        <v>0</v>
      </c>
      <c r="I55" s="370"/>
      <c r="J55" s="370">
        <v>0</v>
      </c>
      <c r="K55" s="370"/>
      <c r="L55" s="370">
        <v>0</v>
      </c>
      <c r="M55" s="370"/>
      <c r="N55" s="370" t="s">
        <v>725</v>
      </c>
      <c r="O55" s="370"/>
      <c r="P55" s="370">
        <v>0</v>
      </c>
      <c r="Q55" s="370"/>
      <c r="R55" s="370" t="s">
        <v>725</v>
      </c>
      <c r="S55" s="370"/>
      <c r="T55" s="370">
        <v>0</v>
      </c>
      <c r="U55" s="370"/>
      <c r="V55" s="370" t="s">
        <v>725</v>
      </c>
      <c r="W55" s="370"/>
      <c r="X55" s="370">
        <v>0</v>
      </c>
      <c r="Y55" s="370"/>
      <c r="Z55" s="370" t="s">
        <v>725</v>
      </c>
      <c r="AA55" s="370"/>
      <c r="AB55" s="370">
        <v>0</v>
      </c>
      <c r="AC55" s="370"/>
      <c r="AD55" s="370" t="s">
        <v>725</v>
      </c>
      <c r="AE55" s="370"/>
      <c r="AF55" s="370">
        <v>0</v>
      </c>
      <c r="AG55" s="370">
        <v>0</v>
      </c>
    </row>
    <row r="56" spans="1:33" s="362" customFormat="1" x14ac:dyDescent="0.25">
      <c r="A56" s="372" t="s">
        <v>621</v>
      </c>
      <c r="B56" s="373" t="s">
        <v>611</v>
      </c>
      <c r="C56" s="370"/>
      <c r="D56" s="370"/>
      <c r="E56" s="370"/>
      <c r="F56" s="370"/>
      <c r="G56" s="370">
        <v>0</v>
      </c>
      <c r="H56" s="370">
        <v>0</v>
      </c>
      <c r="I56" s="370"/>
      <c r="J56" s="370">
        <v>0</v>
      </c>
      <c r="K56" s="370"/>
      <c r="L56" s="370">
        <v>0</v>
      </c>
      <c r="M56" s="370"/>
      <c r="N56" s="370" t="s">
        <v>725</v>
      </c>
      <c r="O56" s="370"/>
      <c r="P56" s="370">
        <v>0</v>
      </c>
      <c r="Q56" s="370"/>
      <c r="R56" s="370" t="s">
        <v>725</v>
      </c>
      <c r="S56" s="370"/>
      <c r="T56" s="370">
        <v>0</v>
      </c>
      <c r="U56" s="370"/>
      <c r="V56" s="370" t="s">
        <v>725</v>
      </c>
      <c r="W56" s="370"/>
      <c r="X56" s="370">
        <v>0</v>
      </c>
      <c r="Y56" s="370"/>
      <c r="Z56" s="370" t="s">
        <v>725</v>
      </c>
      <c r="AA56" s="370"/>
      <c r="AB56" s="370">
        <v>0</v>
      </c>
      <c r="AC56" s="370"/>
      <c r="AD56" s="370" t="s">
        <v>725</v>
      </c>
      <c r="AE56" s="370"/>
      <c r="AF56" s="370">
        <v>0</v>
      </c>
      <c r="AG56" s="370">
        <v>0</v>
      </c>
    </row>
    <row r="57" spans="1:33" s="362" customFormat="1" x14ac:dyDescent="0.25">
      <c r="A57" s="372" t="s">
        <v>622</v>
      </c>
      <c r="B57" s="373" t="s">
        <v>613</v>
      </c>
      <c r="C57" s="370"/>
      <c r="D57" s="370"/>
      <c r="E57" s="370"/>
      <c r="F57" s="370"/>
      <c r="G57" s="370">
        <v>0</v>
      </c>
      <c r="H57" s="370">
        <v>0</v>
      </c>
      <c r="I57" s="370"/>
      <c r="J57" s="370">
        <v>0</v>
      </c>
      <c r="K57" s="370"/>
      <c r="L57" s="370">
        <v>0</v>
      </c>
      <c r="M57" s="370"/>
      <c r="N57" s="370" t="s">
        <v>725</v>
      </c>
      <c r="O57" s="370"/>
      <c r="P57" s="370">
        <v>0</v>
      </c>
      <c r="Q57" s="370"/>
      <c r="R57" s="370" t="s">
        <v>725</v>
      </c>
      <c r="S57" s="370"/>
      <c r="T57" s="370">
        <v>0</v>
      </c>
      <c r="U57" s="370"/>
      <c r="V57" s="370" t="s">
        <v>725</v>
      </c>
      <c r="W57" s="370"/>
      <c r="X57" s="370">
        <v>0</v>
      </c>
      <c r="Y57" s="370"/>
      <c r="Z57" s="370" t="s">
        <v>725</v>
      </c>
      <c r="AA57" s="370"/>
      <c r="AB57" s="370">
        <v>0</v>
      </c>
      <c r="AC57" s="370"/>
      <c r="AD57" s="370" t="s">
        <v>725</v>
      </c>
      <c r="AE57" s="370"/>
      <c r="AF57" s="370">
        <v>0</v>
      </c>
      <c r="AG57" s="370">
        <v>0</v>
      </c>
    </row>
    <row r="58" spans="1:33" s="362" customFormat="1" x14ac:dyDescent="0.25">
      <c r="A58" s="372" t="s">
        <v>623</v>
      </c>
      <c r="B58" s="373" t="s">
        <v>615</v>
      </c>
      <c r="C58" s="370"/>
      <c r="D58" s="370"/>
      <c r="E58" s="370"/>
      <c r="F58" s="370"/>
      <c r="G58" s="370">
        <v>0</v>
      </c>
      <c r="H58" s="370">
        <v>0</v>
      </c>
      <c r="I58" s="370"/>
      <c r="J58" s="370">
        <v>0</v>
      </c>
      <c r="K58" s="370"/>
      <c r="L58" s="370">
        <v>0</v>
      </c>
      <c r="M58" s="370"/>
      <c r="N58" s="370" t="s">
        <v>725</v>
      </c>
      <c r="O58" s="370"/>
      <c r="P58" s="370">
        <v>0</v>
      </c>
      <c r="Q58" s="370"/>
      <c r="R58" s="370" t="s">
        <v>725</v>
      </c>
      <c r="S58" s="370"/>
      <c r="T58" s="370">
        <v>0</v>
      </c>
      <c r="U58" s="370"/>
      <c r="V58" s="370" t="s">
        <v>725</v>
      </c>
      <c r="W58" s="370"/>
      <c r="X58" s="370">
        <v>0</v>
      </c>
      <c r="Y58" s="370"/>
      <c r="Z58" s="370" t="s">
        <v>725</v>
      </c>
      <c r="AA58" s="370"/>
      <c r="AB58" s="370">
        <v>0</v>
      </c>
      <c r="AC58" s="370"/>
      <c r="AD58" s="370" t="s">
        <v>725</v>
      </c>
      <c r="AE58" s="370"/>
      <c r="AF58" s="370">
        <v>0</v>
      </c>
      <c r="AG58" s="370">
        <v>0</v>
      </c>
    </row>
    <row r="59" spans="1:33" s="362" customFormat="1" x14ac:dyDescent="0.25">
      <c r="A59" s="372" t="s">
        <v>624</v>
      </c>
      <c r="B59" s="373" t="s">
        <v>617</v>
      </c>
      <c r="C59" s="370"/>
      <c r="D59" s="370"/>
      <c r="E59" s="370"/>
      <c r="F59" s="370"/>
      <c r="G59" s="370">
        <v>0</v>
      </c>
      <c r="H59" s="370">
        <v>0</v>
      </c>
      <c r="I59" s="370"/>
      <c r="J59" s="370">
        <v>0</v>
      </c>
      <c r="K59" s="370"/>
      <c r="L59" s="370">
        <v>0</v>
      </c>
      <c r="M59" s="370"/>
      <c r="N59" s="370" t="s">
        <v>725</v>
      </c>
      <c r="O59" s="370"/>
      <c r="P59" s="370">
        <v>0</v>
      </c>
      <c r="Q59" s="370"/>
      <c r="R59" s="370" t="s">
        <v>725</v>
      </c>
      <c r="S59" s="370"/>
      <c r="T59" s="370">
        <v>0</v>
      </c>
      <c r="U59" s="370"/>
      <c r="V59" s="370" t="s">
        <v>725</v>
      </c>
      <c r="W59" s="370"/>
      <c r="X59" s="370">
        <v>0</v>
      </c>
      <c r="Y59" s="370"/>
      <c r="Z59" s="370" t="s">
        <v>725</v>
      </c>
      <c r="AA59" s="370"/>
      <c r="AB59" s="370">
        <v>0</v>
      </c>
      <c r="AC59" s="370"/>
      <c r="AD59" s="370" t="s">
        <v>725</v>
      </c>
      <c r="AE59" s="370"/>
      <c r="AF59" s="370">
        <v>0</v>
      </c>
      <c r="AG59" s="370">
        <v>0</v>
      </c>
    </row>
    <row r="60" spans="1:33" s="362" customFormat="1" x14ac:dyDescent="0.25">
      <c r="A60" s="372" t="s">
        <v>625</v>
      </c>
      <c r="B60" s="373" t="s">
        <v>619</v>
      </c>
      <c r="C60" s="370"/>
      <c r="D60" s="370"/>
      <c r="E60" s="370"/>
      <c r="F60" s="370"/>
      <c r="G60" s="370">
        <v>0</v>
      </c>
      <c r="H60" s="370">
        <v>0</v>
      </c>
      <c r="I60" s="370"/>
      <c r="J60" s="370">
        <v>0</v>
      </c>
      <c r="K60" s="370"/>
      <c r="L60" s="370">
        <v>0</v>
      </c>
      <c r="M60" s="370"/>
      <c r="N60" s="370" t="s">
        <v>725</v>
      </c>
      <c r="O60" s="370"/>
      <c r="P60" s="370">
        <v>0</v>
      </c>
      <c r="Q60" s="370"/>
      <c r="R60" s="370" t="s">
        <v>725</v>
      </c>
      <c r="S60" s="370"/>
      <c r="T60" s="370">
        <v>0</v>
      </c>
      <c r="U60" s="370"/>
      <c r="V60" s="370" t="s">
        <v>725</v>
      </c>
      <c r="W60" s="370"/>
      <c r="X60" s="370">
        <v>0</v>
      </c>
      <c r="Y60" s="370"/>
      <c r="Z60" s="370" t="s">
        <v>725</v>
      </c>
      <c r="AA60" s="370"/>
      <c r="AB60" s="370">
        <v>0</v>
      </c>
      <c r="AC60" s="370"/>
      <c r="AD60" s="370" t="s">
        <v>725</v>
      </c>
      <c r="AE60" s="370"/>
      <c r="AF60" s="370">
        <v>0</v>
      </c>
      <c r="AG60" s="370">
        <v>0</v>
      </c>
    </row>
    <row r="61" spans="1:33" s="362" customFormat="1" ht="31.5" x14ac:dyDescent="0.25">
      <c r="A61" s="368" t="s">
        <v>60</v>
      </c>
      <c r="B61" s="369" t="s">
        <v>149</v>
      </c>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v>0</v>
      </c>
      <c r="AG61" s="370">
        <v>0</v>
      </c>
    </row>
    <row r="62" spans="1:33" s="362" customFormat="1" x14ac:dyDescent="0.25">
      <c r="A62" s="372" t="s">
        <v>148</v>
      </c>
      <c r="B62" s="373" t="s">
        <v>147</v>
      </c>
      <c r="C62" s="370">
        <v>20.323413650000003</v>
      </c>
      <c r="D62" s="370">
        <v>20.323413650000003</v>
      </c>
      <c r="E62" s="370"/>
      <c r="F62" s="370"/>
      <c r="G62" s="370">
        <v>0</v>
      </c>
      <c r="H62" s="370">
        <v>0</v>
      </c>
      <c r="I62" s="370"/>
      <c r="J62" s="370">
        <v>0</v>
      </c>
      <c r="K62" s="370"/>
      <c r="L62" s="370">
        <v>0</v>
      </c>
      <c r="M62" s="370"/>
      <c r="N62" s="370" t="s">
        <v>725</v>
      </c>
      <c r="O62" s="370"/>
      <c r="P62" s="370">
        <v>0</v>
      </c>
      <c r="Q62" s="370"/>
      <c r="R62" s="370" t="s">
        <v>725</v>
      </c>
      <c r="S62" s="370"/>
      <c r="T62" s="370">
        <v>0</v>
      </c>
      <c r="U62" s="370"/>
      <c r="V62" s="370" t="s">
        <v>725</v>
      </c>
      <c r="W62" s="370"/>
      <c r="X62" s="370">
        <v>0</v>
      </c>
      <c r="Y62" s="370"/>
      <c r="Z62" s="370" t="s">
        <v>725</v>
      </c>
      <c r="AA62" s="370"/>
      <c r="AB62" s="370">
        <v>0</v>
      </c>
      <c r="AC62" s="370"/>
      <c r="AD62" s="370" t="s">
        <v>725</v>
      </c>
      <c r="AE62" s="370"/>
      <c r="AF62" s="370">
        <v>0</v>
      </c>
      <c r="AG62" s="370">
        <v>0</v>
      </c>
    </row>
    <row r="63" spans="1:33" s="362" customFormat="1" x14ac:dyDescent="0.25">
      <c r="A63" s="372" t="s">
        <v>146</v>
      </c>
      <c r="B63" s="376" t="s">
        <v>140</v>
      </c>
      <c r="C63" s="370"/>
      <c r="D63" s="370"/>
      <c r="E63" s="370"/>
      <c r="F63" s="370"/>
      <c r="G63" s="370">
        <v>0</v>
      </c>
      <c r="H63" s="370">
        <v>0</v>
      </c>
      <c r="I63" s="370"/>
      <c r="J63" s="370">
        <v>0</v>
      </c>
      <c r="K63" s="370"/>
      <c r="L63" s="370">
        <v>0</v>
      </c>
      <c r="M63" s="370"/>
      <c r="N63" s="370" t="s">
        <v>725</v>
      </c>
      <c r="O63" s="370"/>
      <c r="P63" s="370">
        <v>0</v>
      </c>
      <c r="Q63" s="370"/>
      <c r="R63" s="370" t="s">
        <v>725</v>
      </c>
      <c r="S63" s="370"/>
      <c r="T63" s="370">
        <v>0</v>
      </c>
      <c r="U63" s="370"/>
      <c r="V63" s="370" t="s">
        <v>725</v>
      </c>
      <c r="W63" s="370"/>
      <c r="X63" s="370">
        <v>0</v>
      </c>
      <c r="Y63" s="370"/>
      <c r="Z63" s="370" t="s">
        <v>725</v>
      </c>
      <c r="AA63" s="370"/>
      <c r="AB63" s="370">
        <v>0</v>
      </c>
      <c r="AC63" s="370"/>
      <c r="AD63" s="370" t="s">
        <v>725</v>
      </c>
      <c r="AE63" s="370"/>
      <c r="AF63" s="370">
        <v>0</v>
      </c>
      <c r="AG63" s="370">
        <v>0</v>
      </c>
    </row>
    <row r="64" spans="1:33" s="362" customFormat="1" x14ac:dyDescent="0.25">
      <c r="A64" s="372" t="s">
        <v>145</v>
      </c>
      <c r="B64" s="373" t="s">
        <v>139</v>
      </c>
      <c r="C64" s="370"/>
      <c r="D64" s="370"/>
      <c r="E64" s="370"/>
      <c r="F64" s="370"/>
      <c r="G64" s="370">
        <v>0</v>
      </c>
      <c r="H64" s="370">
        <v>0</v>
      </c>
      <c r="I64" s="370"/>
      <c r="J64" s="370">
        <v>0</v>
      </c>
      <c r="K64" s="370"/>
      <c r="L64" s="370">
        <v>0</v>
      </c>
      <c r="M64" s="370"/>
      <c r="N64" s="370" t="s">
        <v>725</v>
      </c>
      <c r="O64" s="370"/>
      <c r="P64" s="370">
        <v>0</v>
      </c>
      <c r="Q64" s="370"/>
      <c r="R64" s="370" t="s">
        <v>725</v>
      </c>
      <c r="S64" s="370"/>
      <c r="T64" s="370">
        <v>0</v>
      </c>
      <c r="U64" s="370"/>
      <c r="V64" s="370" t="s">
        <v>725</v>
      </c>
      <c r="W64" s="370"/>
      <c r="X64" s="370">
        <v>0</v>
      </c>
      <c r="Y64" s="370"/>
      <c r="Z64" s="370" t="s">
        <v>725</v>
      </c>
      <c r="AA64" s="370"/>
      <c r="AB64" s="370">
        <v>0</v>
      </c>
      <c r="AC64" s="370"/>
      <c r="AD64" s="370" t="s">
        <v>725</v>
      </c>
      <c r="AE64" s="370"/>
      <c r="AF64" s="370">
        <v>0</v>
      </c>
      <c r="AG64" s="370">
        <v>0</v>
      </c>
    </row>
    <row r="65" spans="1:33" x14ac:dyDescent="0.25">
      <c r="A65" s="372" t="s">
        <v>144</v>
      </c>
      <c r="B65" s="376" t="s">
        <v>138</v>
      </c>
      <c r="C65" s="370"/>
      <c r="D65" s="370"/>
      <c r="E65" s="370"/>
      <c r="F65" s="370"/>
      <c r="G65" s="370">
        <v>0</v>
      </c>
      <c r="H65" s="370">
        <v>0</v>
      </c>
      <c r="I65" s="370"/>
      <c r="J65" s="370">
        <v>0</v>
      </c>
      <c r="K65" s="370"/>
      <c r="L65" s="370">
        <v>0</v>
      </c>
      <c r="M65" s="370"/>
      <c r="N65" s="370" t="s">
        <v>725</v>
      </c>
      <c r="O65" s="370"/>
      <c r="P65" s="370">
        <v>0</v>
      </c>
      <c r="Q65" s="370"/>
      <c r="R65" s="370" t="s">
        <v>725</v>
      </c>
      <c r="S65" s="370"/>
      <c r="T65" s="370">
        <v>0</v>
      </c>
      <c r="U65" s="370"/>
      <c r="V65" s="370" t="s">
        <v>725</v>
      </c>
      <c r="W65" s="370"/>
      <c r="X65" s="370">
        <v>0</v>
      </c>
      <c r="Y65" s="370"/>
      <c r="Z65" s="370" t="s">
        <v>725</v>
      </c>
      <c r="AA65" s="370"/>
      <c r="AB65" s="370">
        <v>0</v>
      </c>
      <c r="AC65" s="370"/>
      <c r="AD65" s="370" t="s">
        <v>725</v>
      </c>
      <c r="AE65" s="370"/>
      <c r="AF65" s="370">
        <v>0</v>
      </c>
      <c r="AG65" s="370">
        <v>0</v>
      </c>
    </row>
    <row r="66" spans="1:33" x14ac:dyDescent="0.25">
      <c r="A66" s="372" t="s">
        <v>143</v>
      </c>
      <c r="B66" s="376" t="s">
        <v>137</v>
      </c>
      <c r="C66" s="370"/>
      <c r="D66" s="370"/>
      <c r="E66" s="370"/>
      <c r="F66" s="370"/>
      <c r="G66" s="370">
        <v>0</v>
      </c>
      <c r="H66" s="370">
        <v>0</v>
      </c>
      <c r="I66" s="370"/>
      <c r="J66" s="370">
        <v>0</v>
      </c>
      <c r="K66" s="370"/>
      <c r="L66" s="370">
        <v>0</v>
      </c>
      <c r="M66" s="370"/>
      <c r="N66" s="370" t="s">
        <v>725</v>
      </c>
      <c r="O66" s="370"/>
      <c r="P66" s="370">
        <v>0</v>
      </c>
      <c r="Q66" s="370"/>
      <c r="R66" s="370" t="s">
        <v>725</v>
      </c>
      <c r="S66" s="370"/>
      <c r="T66" s="370">
        <v>0</v>
      </c>
      <c r="U66" s="370"/>
      <c r="V66" s="370" t="s">
        <v>725</v>
      </c>
      <c r="W66" s="370"/>
      <c r="X66" s="370">
        <v>0</v>
      </c>
      <c r="Y66" s="370"/>
      <c r="Z66" s="370" t="s">
        <v>725</v>
      </c>
      <c r="AA66" s="370"/>
      <c r="AB66" s="370">
        <v>0</v>
      </c>
      <c r="AC66" s="370"/>
      <c r="AD66" s="370" t="s">
        <v>725</v>
      </c>
      <c r="AE66" s="370"/>
      <c r="AF66" s="370">
        <v>0</v>
      </c>
      <c r="AG66" s="370">
        <v>0</v>
      </c>
    </row>
    <row r="67" spans="1:33" x14ac:dyDescent="0.25">
      <c r="A67" s="372" t="s">
        <v>142</v>
      </c>
      <c r="B67" s="376" t="s">
        <v>626</v>
      </c>
      <c r="C67" s="370"/>
      <c r="D67" s="370"/>
      <c r="E67" s="370"/>
      <c r="F67" s="370"/>
      <c r="G67" s="370">
        <v>0</v>
      </c>
      <c r="H67" s="370">
        <v>0</v>
      </c>
      <c r="I67" s="370"/>
      <c r="J67" s="370">
        <v>0</v>
      </c>
      <c r="K67" s="370"/>
      <c r="L67" s="370">
        <v>0</v>
      </c>
      <c r="M67" s="370"/>
      <c r="N67" s="370" t="s">
        <v>725</v>
      </c>
      <c r="O67" s="370"/>
      <c r="P67" s="370">
        <v>0</v>
      </c>
      <c r="Q67" s="370"/>
      <c r="R67" s="370" t="s">
        <v>725</v>
      </c>
      <c r="S67" s="370"/>
      <c r="T67" s="370">
        <v>0</v>
      </c>
      <c r="U67" s="370"/>
      <c r="V67" s="370" t="s">
        <v>725</v>
      </c>
      <c r="W67" s="370"/>
      <c r="X67" s="370">
        <v>0</v>
      </c>
      <c r="Y67" s="370"/>
      <c r="Z67" s="370" t="s">
        <v>725</v>
      </c>
      <c r="AA67" s="370"/>
      <c r="AB67" s="370">
        <v>0</v>
      </c>
      <c r="AC67" s="370"/>
      <c r="AD67" s="370" t="s">
        <v>725</v>
      </c>
      <c r="AE67" s="370"/>
      <c r="AF67" s="370">
        <v>0</v>
      </c>
      <c r="AG67" s="370">
        <v>0</v>
      </c>
    </row>
    <row r="68" spans="1:33" x14ac:dyDescent="0.25">
      <c r="A68" s="372" t="s">
        <v>627</v>
      </c>
      <c r="B68" s="376" t="s">
        <v>628</v>
      </c>
      <c r="C68" s="370"/>
      <c r="D68" s="370"/>
      <c r="E68" s="370"/>
      <c r="F68" s="370"/>
      <c r="G68" s="370">
        <v>0</v>
      </c>
      <c r="H68" s="370">
        <v>0</v>
      </c>
      <c r="I68" s="370"/>
      <c r="J68" s="370">
        <v>0</v>
      </c>
      <c r="K68" s="370"/>
      <c r="L68" s="370">
        <v>0</v>
      </c>
      <c r="M68" s="370"/>
      <c r="N68" s="370" t="s">
        <v>725</v>
      </c>
      <c r="O68" s="370"/>
      <c r="P68" s="370">
        <v>0</v>
      </c>
      <c r="Q68" s="370"/>
      <c r="R68" s="370" t="s">
        <v>725</v>
      </c>
      <c r="S68" s="370"/>
      <c r="T68" s="370">
        <v>0</v>
      </c>
      <c r="U68" s="370"/>
      <c r="V68" s="370" t="s">
        <v>725</v>
      </c>
      <c r="W68" s="370"/>
      <c r="X68" s="370">
        <v>0</v>
      </c>
      <c r="Y68" s="370"/>
      <c r="Z68" s="370" t="s">
        <v>725</v>
      </c>
      <c r="AA68" s="370"/>
      <c r="AB68" s="370">
        <v>0</v>
      </c>
      <c r="AC68" s="370"/>
      <c r="AD68" s="370" t="s">
        <v>725</v>
      </c>
      <c r="AE68" s="370"/>
      <c r="AF68" s="370">
        <v>0</v>
      </c>
      <c r="AG68" s="370">
        <v>0</v>
      </c>
    </row>
    <row r="69" spans="1:33" x14ac:dyDescent="0.25">
      <c r="A69" s="372" t="s">
        <v>629</v>
      </c>
      <c r="B69" s="376" t="s">
        <v>630</v>
      </c>
      <c r="C69" s="370"/>
      <c r="D69" s="370"/>
      <c r="E69" s="370"/>
      <c r="F69" s="370"/>
      <c r="G69" s="370">
        <v>0</v>
      </c>
      <c r="H69" s="370">
        <v>0</v>
      </c>
      <c r="I69" s="370"/>
      <c r="J69" s="370">
        <v>0</v>
      </c>
      <c r="K69" s="370"/>
      <c r="L69" s="370">
        <v>0</v>
      </c>
      <c r="M69" s="370"/>
      <c r="N69" s="370" t="s">
        <v>725</v>
      </c>
      <c r="O69" s="370"/>
      <c r="P69" s="370">
        <v>0</v>
      </c>
      <c r="Q69" s="370"/>
      <c r="R69" s="370" t="s">
        <v>725</v>
      </c>
      <c r="S69" s="370"/>
      <c r="T69" s="370">
        <v>0</v>
      </c>
      <c r="U69" s="370"/>
      <c r="V69" s="370" t="s">
        <v>725</v>
      </c>
      <c r="W69" s="370"/>
      <c r="X69" s="370">
        <v>0</v>
      </c>
      <c r="Y69" s="370"/>
      <c r="Z69" s="370" t="s">
        <v>725</v>
      </c>
      <c r="AA69" s="370"/>
      <c r="AB69" s="370">
        <v>0</v>
      </c>
      <c r="AC69" s="370"/>
      <c r="AD69" s="370" t="s">
        <v>725</v>
      </c>
      <c r="AE69" s="370"/>
      <c r="AF69" s="370">
        <v>0</v>
      </c>
      <c r="AG69" s="370">
        <v>0</v>
      </c>
    </row>
    <row r="70" spans="1:33" x14ac:dyDescent="0.25">
      <c r="A70" s="372" t="s">
        <v>631</v>
      </c>
      <c r="B70" s="376" t="s">
        <v>632</v>
      </c>
      <c r="C70" s="370"/>
      <c r="D70" s="370"/>
      <c r="E70" s="370"/>
      <c r="F70" s="370"/>
      <c r="G70" s="370">
        <v>0</v>
      </c>
      <c r="H70" s="370">
        <v>0</v>
      </c>
      <c r="I70" s="370"/>
      <c r="J70" s="370">
        <v>0</v>
      </c>
      <c r="K70" s="370"/>
      <c r="L70" s="370">
        <v>0</v>
      </c>
      <c r="M70" s="370"/>
      <c r="N70" s="370" t="s">
        <v>725</v>
      </c>
      <c r="O70" s="370"/>
      <c r="P70" s="370">
        <v>0</v>
      </c>
      <c r="Q70" s="370"/>
      <c r="R70" s="370" t="s">
        <v>725</v>
      </c>
      <c r="S70" s="370"/>
      <c r="T70" s="370">
        <v>0</v>
      </c>
      <c r="U70" s="370"/>
      <c r="V70" s="370" t="s">
        <v>725</v>
      </c>
      <c r="W70" s="370"/>
      <c r="X70" s="370">
        <v>0</v>
      </c>
      <c r="Y70" s="370"/>
      <c r="Z70" s="370" t="s">
        <v>725</v>
      </c>
      <c r="AA70" s="370"/>
      <c r="AB70" s="370">
        <v>0</v>
      </c>
      <c r="AC70" s="370"/>
      <c r="AD70" s="370" t="s">
        <v>725</v>
      </c>
      <c r="AE70" s="370"/>
      <c r="AF70" s="370">
        <v>0</v>
      </c>
      <c r="AG70" s="370">
        <v>0</v>
      </c>
    </row>
    <row r="71" spans="1:33" x14ac:dyDescent="0.25">
      <c r="A71" s="372" t="s">
        <v>633</v>
      </c>
      <c r="B71" s="376" t="s">
        <v>634</v>
      </c>
      <c r="C71" s="370"/>
      <c r="D71" s="370"/>
      <c r="E71" s="370"/>
      <c r="F71" s="370"/>
      <c r="G71" s="370">
        <v>0</v>
      </c>
      <c r="H71" s="370">
        <v>0</v>
      </c>
      <c r="I71" s="370"/>
      <c r="J71" s="370">
        <v>0</v>
      </c>
      <c r="K71" s="370"/>
      <c r="L71" s="370">
        <v>0</v>
      </c>
      <c r="M71" s="370"/>
      <c r="N71" s="370" t="s">
        <v>725</v>
      </c>
      <c r="O71" s="370"/>
      <c r="P71" s="370">
        <v>0</v>
      </c>
      <c r="Q71" s="370"/>
      <c r="R71" s="370" t="s">
        <v>725</v>
      </c>
      <c r="S71" s="370"/>
      <c r="T71" s="370">
        <v>0</v>
      </c>
      <c r="U71" s="370"/>
      <c r="V71" s="370" t="s">
        <v>725</v>
      </c>
      <c r="W71" s="370"/>
      <c r="X71" s="370">
        <v>0</v>
      </c>
      <c r="Y71" s="370"/>
      <c r="Z71" s="370" t="s">
        <v>725</v>
      </c>
      <c r="AA71" s="370"/>
      <c r="AB71" s="370">
        <v>0</v>
      </c>
      <c r="AC71" s="370"/>
      <c r="AD71" s="370" t="s">
        <v>725</v>
      </c>
      <c r="AE71" s="370"/>
      <c r="AF71" s="370">
        <v>0</v>
      </c>
      <c r="AG71" s="370">
        <v>0</v>
      </c>
    </row>
    <row r="72" spans="1:33" x14ac:dyDescent="0.25">
      <c r="A72" s="372" t="s">
        <v>635</v>
      </c>
      <c r="B72" s="376" t="s">
        <v>636</v>
      </c>
      <c r="C72" s="370"/>
      <c r="D72" s="370"/>
      <c r="E72" s="370"/>
      <c r="F72" s="370"/>
      <c r="G72" s="370">
        <v>0</v>
      </c>
      <c r="H72" s="370">
        <v>0</v>
      </c>
      <c r="I72" s="370"/>
      <c r="J72" s="370">
        <v>0</v>
      </c>
      <c r="K72" s="370"/>
      <c r="L72" s="370">
        <v>0</v>
      </c>
      <c r="M72" s="370"/>
      <c r="N72" s="370" t="s">
        <v>725</v>
      </c>
      <c r="O72" s="370"/>
      <c r="P72" s="370">
        <v>0</v>
      </c>
      <c r="Q72" s="370"/>
      <c r="R72" s="370" t="s">
        <v>725</v>
      </c>
      <c r="S72" s="370"/>
      <c r="T72" s="370">
        <v>0</v>
      </c>
      <c r="U72" s="370"/>
      <c r="V72" s="370" t="s">
        <v>725</v>
      </c>
      <c r="W72" s="370"/>
      <c r="X72" s="370">
        <v>0</v>
      </c>
      <c r="Y72" s="370"/>
      <c r="Z72" s="370" t="s">
        <v>725</v>
      </c>
      <c r="AA72" s="370"/>
      <c r="AB72" s="370">
        <v>0</v>
      </c>
      <c r="AC72" s="370"/>
      <c r="AD72" s="370" t="s">
        <v>725</v>
      </c>
      <c r="AE72" s="370"/>
      <c r="AF72" s="370">
        <v>0</v>
      </c>
      <c r="AG72" s="370">
        <v>0</v>
      </c>
    </row>
    <row r="73" spans="1:33" x14ac:dyDescent="0.25">
      <c r="A73" s="372" t="s">
        <v>637</v>
      </c>
      <c r="B73" s="376" t="s">
        <v>638</v>
      </c>
      <c r="C73" s="370"/>
      <c r="D73" s="370"/>
      <c r="E73" s="370"/>
      <c r="F73" s="370"/>
      <c r="G73" s="370">
        <v>0</v>
      </c>
      <c r="H73" s="370">
        <v>0</v>
      </c>
      <c r="I73" s="370"/>
      <c r="J73" s="370">
        <v>0</v>
      </c>
      <c r="K73" s="370"/>
      <c r="L73" s="370">
        <v>0</v>
      </c>
      <c r="M73" s="370"/>
      <c r="N73" s="370" t="s">
        <v>725</v>
      </c>
      <c r="O73" s="370"/>
      <c r="P73" s="370">
        <v>0</v>
      </c>
      <c r="Q73" s="370"/>
      <c r="R73" s="370" t="s">
        <v>725</v>
      </c>
      <c r="S73" s="370"/>
      <c r="T73" s="370">
        <v>0</v>
      </c>
      <c r="U73" s="370"/>
      <c r="V73" s="370" t="s">
        <v>725</v>
      </c>
      <c r="W73" s="370"/>
      <c r="X73" s="370">
        <v>0</v>
      </c>
      <c r="Y73" s="370"/>
      <c r="Z73" s="370" t="s">
        <v>725</v>
      </c>
      <c r="AA73" s="370"/>
      <c r="AB73" s="370">
        <v>0</v>
      </c>
      <c r="AC73" s="370"/>
      <c r="AD73" s="370" t="s">
        <v>725</v>
      </c>
      <c r="AE73" s="370"/>
      <c r="AF73" s="370">
        <v>0</v>
      </c>
      <c r="AG73" s="370">
        <v>0</v>
      </c>
    </row>
    <row r="74" spans="1:33" ht="31.5" x14ac:dyDescent="0.25">
      <c r="A74" s="368" t="s">
        <v>59</v>
      </c>
      <c r="B74" s="377" t="s">
        <v>236</v>
      </c>
      <c r="C74" s="370"/>
      <c r="D74" s="370"/>
      <c r="E74" s="370"/>
      <c r="F74" s="370"/>
      <c r="G74" s="370">
        <v>0</v>
      </c>
      <c r="H74" s="370">
        <v>0</v>
      </c>
      <c r="I74" s="370"/>
      <c r="J74" s="370">
        <v>0</v>
      </c>
      <c r="K74" s="370"/>
      <c r="L74" s="370">
        <v>0</v>
      </c>
      <c r="M74" s="370"/>
      <c r="N74" s="370" t="s">
        <v>725</v>
      </c>
      <c r="O74" s="370"/>
      <c r="P74" s="370">
        <v>0</v>
      </c>
      <c r="Q74" s="370"/>
      <c r="R74" s="370" t="s">
        <v>725</v>
      </c>
      <c r="S74" s="370"/>
      <c r="T74" s="370">
        <v>0</v>
      </c>
      <c r="U74" s="370"/>
      <c r="V74" s="370" t="s">
        <v>725</v>
      </c>
      <c r="W74" s="370"/>
      <c r="X74" s="370">
        <v>0</v>
      </c>
      <c r="Y74" s="370"/>
      <c r="Z74" s="370" t="s">
        <v>725</v>
      </c>
      <c r="AA74" s="370"/>
      <c r="AB74" s="370">
        <v>0</v>
      </c>
      <c r="AC74" s="370"/>
      <c r="AD74" s="370" t="s">
        <v>725</v>
      </c>
      <c r="AE74" s="370"/>
      <c r="AF74" s="370">
        <v>0</v>
      </c>
      <c r="AG74" s="370">
        <v>0</v>
      </c>
    </row>
    <row r="75" spans="1:33" x14ac:dyDescent="0.25">
      <c r="A75" s="368" t="s">
        <v>57</v>
      </c>
      <c r="B75" s="369" t="s">
        <v>141</v>
      </c>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row>
    <row r="76" spans="1:33" ht="31.5" x14ac:dyDescent="0.25">
      <c r="A76" s="372" t="s">
        <v>231</v>
      </c>
      <c r="B76" s="373" t="s">
        <v>608</v>
      </c>
      <c r="C76" s="378"/>
      <c r="D76" s="379"/>
      <c r="E76" s="380"/>
      <c r="F76" s="380"/>
      <c r="G76" s="370">
        <v>0</v>
      </c>
      <c r="H76" s="370">
        <v>0</v>
      </c>
      <c r="I76" s="370"/>
      <c r="J76" s="370">
        <v>0</v>
      </c>
      <c r="K76" s="370"/>
      <c r="L76" s="370">
        <v>0</v>
      </c>
      <c r="M76" s="380"/>
      <c r="N76" s="370" t="s">
        <v>725</v>
      </c>
      <c r="O76" s="379"/>
      <c r="P76" s="370">
        <v>0</v>
      </c>
      <c r="Q76" s="379"/>
      <c r="R76" s="370" t="s">
        <v>725</v>
      </c>
      <c r="S76" s="379"/>
      <c r="T76" s="370">
        <v>0</v>
      </c>
      <c r="U76" s="379"/>
      <c r="V76" s="370" t="s">
        <v>725</v>
      </c>
      <c r="W76" s="379"/>
      <c r="X76" s="370">
        <v>0</v>
      </c>
      <c r="Y76" s="379"/>
      <c r="Z76" s="370" t="s">
        <v>725</v>
      </c>
      <c r="AA76" s="379"/>
      <c r="AB76" s="370">
        <v>0</v>
      </c>
      <c r="AC76" s="379"/>
      <c r="AD76" s="370" t="s">
        <v>725</v>
      </c>
      <c r="AE76" s="379"/>
      <c r="AF76" s="370">
        <v>0</v>
      </c>
      <c r="AG76" s="370">
        <v>0</v>
      </c>
    </row>
    <row r="77" spans="1:33" ht="31.5" x14ac:dyDescent="0.25">
      <c r="A77" s="372" t="s">
        <v>232</v>
      </c>
      <c r="B77" s="376" t="s">
        <v>606</v>
      </c>
      <c r="C77" s="370"/>
      <c r="D77" s="370"/>
      <c r="E77" s="370"/>
      <c r="F77" s="370"/>
      <c r="G77" s="370">
        <v>0</v>
      </c>
      <c r="H77" s="370">
        <v>0</v>
      </c>
      <c r="I77" s="370"/>
      <c r="J77" s="370">
        <v>0</v>
      </c>
      <c r="K77" s="370"/>
      <c r="L77" s="370">
        <v>0</v>
      </c>
      <c r="M77" s="370"/>
      <c r="N77" s="370" t="s">
        <v>725</v>
      </c>
      <c r="O77" s="370"/>
      <c r="P77" s="370">
        <v>0</v>
      </c>
      <c r="Q77" s="370"/>
      <c r="R77" s="370" t="s">
        <v>725</v>
      </c>
      <c r="S77" s="370"/>
      <c r="T77" s="370">
        <v>0</v>
      </c>
      <c r="U77" s="370"/>
      <c r="V77" s="370" t="s">
        <v>725</v>
      </c>
      <c r="W77" s="370"/>
      <c r="X77" s="370">
        <v>0</v>
      </c>
      <c r="Y77" s="370"/>
      <c r="Z77" s="370" t="s">
        <v>725</v>
      </c>
      <c r="AA77" s="370"/>
      <c r="AB77" s="370">
        <v>0</v>
      </c>
      <c r="AC77" s="370"/>
      <c r="AD77" s="370" t="s">
        <v>725</v>
      </c>
      <c r="AE77" s="370"/>
      <c r="AF77" s="370">
        <v>0</v>
      </c>
      <c r="AG77" s="370">
        <v>0</v>
      </c>
    </row>
    <row r="78" spans="1:33" x14ac:dyDescent="0.25">
      <c r="A78" s="372" t="s">
        <v>233</v>
      </c>
      <c r="B78" s="376" t="s">
        <v>157</v>
      </c>
      <c r="C78" s="370"/>
      <c r="D78" s="370"/>
      <c r="E78" s="370"/>
      <c r="F78" s="370"/>
      <c r="G78" s="370">
        <v>0</v>
      </c>
      <c r="H78" s="370">
        <v>0</v>
      </c>
      <c r="I78" s="370"/>
      <c r="J78" s="370">
        <v>0</v>
      </c>
      <c r="K78" s="370"/>
      <c r="L78" s="370">
        <v>0</v>
      </c>
      <c r="M78" s="370"/>
      <c r="N78" s="370" t="s">
        <v>725</v>
      </c>
      <c r="O78" s="370"/>
      <c r="P78" s="370">
        <v>0</v>
      </c>
      <c r="Q78" s="370"/>
      <c r="R78" s="370" t="s">
        <v>725</v>
      </c>
      <c r="S78" s="370"/>
      <c r="T78" s="370">
        <v>0</v>
      </c>
      <c r="U78" s="370"/>
      <c r="V78" s="370" t="s">
        <v>725</v>
      </c>
      <c r="W78" s="370"/>
      <c r="X78" s="370">
        <v>0</v>
      </c>
      <c r="Y78" s="370"/>
      <c r="Z78" s="370" t="s">
        <v>725</v>
      </c>
      <c r="AA78" s="370"/>
      <c r="AB78" s="370">
        <v>0</v>
      </c>
      <c r="AC78" s="370"/>
      <c r="AD78" s="370" t="s">
        <v>725</v>
      </c>
      <c r="AE78" s="370"/>
      <c r="AF78" s="370">
        <v>0</v>
      </c>
      <c r="AG78" s="370">
        <v>0</v>
      </c>
    </row>
    <row r="79" spans="1:33" x14ac:dyDescent="0.25">
      <c r="A79" s="372" t="s">
        <v>234</v>
      </c>
      <c r="B79" s="373" t="s">
        <v>607</v>
      </c>
      <c r="C79" s="370"/>
      <c r="D79" s="370"/>
      <c r="E79" s="370"/>
      <c r="F79" s="370"/>
      <c r="G79" s="370">
        <v>0</v>
      </c>
      <c r="H79" s="370">
        <v>0</v>
      </c>
      <c r="I79" s="370"/>
      <c r="J79" s="370">
        <v>0</v>
      </c>
      <c r="K79" s="370"/>
      <c r="L79" s="370">
        <v>0</v>
      </c>
      <c r="M79" s="370"/>
      <c r="N79" s="370" t="s">
        <v>725</v>
      </c>
      <c r="O79" s="370"/>
      <c r="P79" s="370">
        <v>0</v>
      </c>
      <c r="Q79" s="370"/>
      <c r="R79" s="370" t="s">
        <v>725</v>
      </c>
      <c r="S79" s="370"/>
      <c r="T79" s="370">
        <v>0</v>
      </c>
      <c r="U79" s="370"/>
      <c r="V79" s="370" t="s">
        <v>725</v>
      </c>
      <c r="W79" s="370"/>
      <c r="X79" s="370">
        <v>0</v>
      </c>
      <c r="Y79" s="370"/>
      <c r="Z79" s="370" t="s">
        <v>725</v>
      </c>
      <c r="AA79" s="370"/>
      <c r="AB79" s="370">
        <v>0</v>
      </c>
      <c r="AC79" s="370"/>
      <c r="AD79" s="370" t="s">
        <v>725</v>
      </c>
      <c r="AE79" s="370"/>
      <c r="AF79" s="370">
        <v>0</v>
      </c>
      <c r="AG79" s="370">
        <v>0</v>
      </c>
    </row>
    <row r="80" spans="1:33" x14ac:dyDescent="0.25">
      <c r="A80" s="372" t="s">
        <v>235</v>
      </c>
      <c r="B80" s="373" t="s">
        <v>609</v>
      </c>
      <c r="C80" s="378"/>
      <c r="D80" s="379"/>
      <c r="E80" s="380"/>
      <c r="F80" s="380"/>
      <c r="G80" s="370">
        <v>0</v>
      </c>
      <c r="H80" s="370">
        <v>0</v>
      </c>
      <c r="I80" s="370"/>
      <c r="J80" s="370">
        <v>0</v>
      </c>
      <c r="K80" s="370"/>
      <c r="L80" s="370">
        <v>0</v>
      </c>
      <c r="M80" s="380"/>
      <c r="N80" s="370" t="s">
        <v>725</v>
      </c>
      <c r="O80" s="379"/>
      <c r="P80" s="370">
        <v>0</v>
      </c>
      <c r="Q80" s="379"/>
      <c r="R80" s="370" t="s">
        <v>725</v>
      </c>
      <c r="S80" s="379"/>
      <c r="T80" s="370">
        <v>0</v>
      </c>
      <c r="U80" s="379"/>
      <c r="V80" s="370" t="s">
        <v>725</v>
      </c>
      <c r="W80" s="379"/>
      <c r="X80" s="370">
        <v>0</v>
      </c>
      <c r="Y80" s="379"/>
      <c r="Z80" s="370" t="s">
        <v>725</v>
      </c>
      <c r="AA80" s="379"/>
      <c r="AB80" s="370">
        <v>0</v>
      </c>
      <c r="AC80" s="379"/>
      <c r="AD80" s="370" t="s">
        <v>725</v>
      </c>
      <c r="AE80" s="379"/>
      <c r="AF80" s="370">
        <v>0</v>
      </c>
      <c r="AG80" s="370">
        <v>0</v>
      </c>
    </row>
    <row r="81" spans="1:33" x14ac:dyDescent="0.25">
      <c r="A81" s="372" t="s">
        <v>639</v>
      </c>
      <c r="B81" s="373" t="s">
        <v>610</v>
      </c>
      <c r="C81" s="378"/>
      <c r="D81" s="379"/>
      <c r="E81" s="380"/>
      <c r="F81" s="380"/>
      <c r="G81" s="370">
        <v>0</v>
      </c>
      <c r="H81" s="370">
        <v>0</v>
      </c>
      <c r="I81" s="370"/>
      <c r="J81" s="370">
        <v>0</v>
      </c>
      <c r="K81" s="370"/>
      <c r="L81" s="370">
        <v>0</v>
      </c>
      <c r="M81" s="380"/>
      <c r="N81" s="370" t="s">
        <v>725</v>
      </c>
      <c r="O81" s="379"/>
      <c r="P81" s="370">
        <v>0</v>
      </c>
      <c r="Q81" s="379"/>
      <c r="R81" s="370" t="s">
        <v>725</v>
      </c>
      <c r="S81" s="379"/>
      <c r="T81" s="370">
        <v>0</v>
      </c>
      <c r="U81" s="379"/>
      <c r="V81" s="370" t="s">
        <v>725</v>
      </c>
      <c r="W81" s="379"/>
      <c r="X81" s="370">
        <v>0</v>
      </c>
      <c r="Y81" s="379"/>
      <c r="Z81" s="370" t="s">
        <v>725</v>
      </c>
      <c r="AA81" s="379"/>
      <c r="AB81" s="370">
        <v>0</v>
      </c>
      <c r="AC81" s="379"/>
      <c r="AD81" s="370" t="s">
        <v>725</v>
      </c>
      <c r="AE81" s="379"/>
      <c r="AF81" s="370">
        <v>0</v>
      </c>
      <c r="AG81" s="370">
        <v>0</v>
      </c>
    </row>
    <row r="82" spans="1:33" x14ac:dyDescent="0.25">
      <c r="A82" s="372" t="s">
        <v>640</v>
      </c>
      <c r="B82" s="373" t="s">
        <v>611</v>
      </c>
      <c r="C82" s="378"/>
      <c r="D82" s="379"/>
      <c r="E82" s="380"/>
      <c r="F82" s="380"/>
      <c r="G82" s="370">
        <v>0</v>
      </c>
      <c r="H82" s="370">
        <v>0</v>
      </c>
      <c r="I82" s="370"/>
      <c r="J82" s="370">
        <v>0</v>
      </c>
      <c r="K82" s="370"/>
      <c r="L82" s="370">
        <v>0</v>
      </c>
      <c r="M82" s="380"/>
      <c r="N82" s="370" t="s">
        <v>725</v>
      </c>
      <c r="O82" s="379"/>
      <c r="P82" s="370">
        <v>0</v>
      </c>
      <c r="Q82" s="379"/>
      <c r="R82" s="370" t="s">
        <v>725</v>
      </c>
      <c r="S82" s="379"/>
      <c r="T82" s="370">
        <v>0</v>
      </c>
      <c r="U82" s="379"/>
      <c r="V82" s="370" t="s">
        <v>725</v>
      </c>
      <c r="W82" s="379"/>
      <c r="X82" s="370">
        <v>0</v>
      </c>
      <c r="Y82" s="379"/>
      <c r="Z82" s="370" t="s">
        <v>725</v>
      </c>
      <c r="AA82" s="379"/>
      <c r="AB82" s="370">
        <v>0</v>
      </c>
      <c r="AC82" s="379"/>
      <c r="AD82" s="370" t="s">
        <v>725</v>
      </c>
      <c r="AE82" s="379"/>
      <c r="AF82" s="370">
        <v>0</v>
      </c>
      <c r="AG82" s="370">
        <v>0</v>
      </c>
    </row>
    <row r="83" spans="1:33" x14ac:dyDescent="0.25">
      <c r="A83" s="372" t="s">
        <v>641</v>
      </c>
      <c r="B83" s="373" t="s">
        <v>613</v>
      </c>
      <c r="C83" s="378"/>
      <c r="D83" s="379"/>
      <c r="E83" s="380"/>
      <c r="F83" s="380"/>
      <c r="G83" s="370">
        <v>0</v>
      </c>
      <c r="H83" s="370">
        <v>0</v>
      </c>
      <c r="I83" s="370"/>
      <c r="J83" s="370">
        <v>0</v>
      </c>
      <c r="K83" s="370"/>
      <c r="L83" s="370">
        <v>0</v>
      </c>
      <c r="M83" s="380"/>
      <c r="N83" s="370" t="s">
        <v>725</v>
      </c>
      <c r="O83" s="379"/>
      <c r="P83" s="370">
        <v>0</v>
      </c>
      <c r="Q83" s="379"/>
      <c r="R83" s="370" t="s">
        <v>725</v>
      </c>
      <c r="S83" s="379"/>
      <c r="T83" s="370">
        <v>0</v>
      </c>
      <c r="U83" s="379"/>
      <c r="V83" s="370" t="s">
        <v>725</v>
      </c>
      <c r="W83" s="379"/>
      <c r="X83" s="370">
        <v>0</v>
      </c>
      <c r="Y83" s="379"/>
      <c r="Z83" s="370" t="s">
        <v>725</v>
      </c>
      <c r="AA83" s="379"/>
      <c r="AB83" s="370">
        <v>0</v>
      </c>
      <c r="AC83" s="379"/>
      <c r="AD83" s="370" t="s">
        <v>725</v>
      </c>
      <c r="AE83" s="379"/>
      <c r="AF83" s="370">
        <v>0</v>
      </c>
      <c r="AG83" s="370">
        <v>0</v>
      </c>
    </row>
    <row r="84" spans="1:33" x14ac:dyDescent="0.25">
      <c r="A84" s="372" t="s">
        <v>642</v>
      </c>
      <c r="B84" s="373" t="s">
        <v>615</v>
      </c>
      <c r="C84" s="378"/>
      <c r="D84" s="379"/>
      <c r="E84" s="380"/>
      <c r="F84" s="380"/>
      <c r="G84" s="370">
        <v>0</v>
      </c>
      <c r="H84" s="370">
        <v>0</v>
      </c>
      <c r="I84" s="370"/>
      <c r="J84" s="370">
        <v>0</v>
      </c>
      <c r="K84" s="370"/>
      <c r="L84" s="370">
        <v>0</v>
      </c>
      <c r="M84" s="380"/>
      <c r="N84" s="370" t="s">
        <v>725</v>
      </c>
      <c r="O84" s="379"/>
      <c r="P84" s="370">
        <v>0</v>
      </c>
      <c r="Q84" s="379"/>
      <c r="R84" s="370" t="s">
        <v>725</v>
      </c>
      <c r="S84" s="379"/>
      <c r="T84" s="370">
        <v>0</v>
      </c>
      <c r="U84" s="379"/>
      <c r="V84" s="370" t="s">
        <v>725</v>
      </c>
      <c r="W84" s="379"/>
      <c r="X84" s="370">
        <v>0</v>
      </c>
      <c r="Y84" s="379"/>
      <c r="Z84" s="370" t="s">
        <v>725</v>
      </c>
      <c r="AA84" s="379"/>
      <c r="AB84" s="370">
        <v>0</v>
      </c>
      <c r="AC84" s="379"/>
      <c r="AD84" s="370" t="s">
        <v>725</v>
      </c>
      <c r="AE84" s="379"/>
      <c r="AF84" s="370">
        <v>0</v>
      </c>
      <c r="AG84" s="370">
        <v>0</v>
      </c>
    </row>
    <row r="85" spans="1:33" x14ac:dyDescent="0.25">
      <c r="A85" s="372" t="s">
        <v>643</v>
      </c>
      <c r="B85" s="373" t="s">
        <v>617</v>
      </c>
      <c r="C85" s="378"/>
      <c r="D85" s="379"/>
      <c r="E85" s="380"/>
      <c r="F85" s="380"/>
      <c r="G85" s="370">
        <v>0</v>
      </c>
      <c r="H85" s="370">
        <v>0</v>
      </c>
      <c r="I85" s="370"/>
      <c r="J85" s="370">
        <v>0</v>
      </c>
      <c r="K85" s="370"/>
      <c r="L85" s="370">
        <v>0</v>
      </c>
      <c r="M85" s="380"/>
      <c r="N85" s="370" t="s">
        <v>725</v>
      </c>
      <c r="O85" s="379"/>
      <c r="P85" s="370">
        <v>0</v>
      </c>
      <c r="Q85" s="379"/>
      <c r="R85" s="370" t="s">
        <v>725</v>
      </c>
      <c r="S85" s="379"/>
      <c r="T85" s="370">
        <v>0</v>
      </c>
      <c r="U85" s="379"/>
      <c r="V85" s="370" t="s">
        <v>725</v>
      </c>
      <c r="W85" s="379"/>
      <c r="X85" s="370">
        <v>0</v>
      </c>
      <c r="Y85" s="379"/>
      <c r="Z85" s="370" t="s">
        <v>725</v>
      </c>
      <c r="AA85" s="379"/>
      <c r="AB85" s="370">
        <v>0</v>
      </c>
      <c r="AC85" s="379"/>
      <c r="AD85" s="370" t="s">
        <v>725</v>
      </c>
      <c r="AE85" s="379"/>
      <c r="AF85" s="370">
        <v>0</v>
      </c>
      <c r="AG85" s="370">
        <v>0</v>
      </c>
    </row>
    <row r="86" spans="1:33" x14ac:dyDescent="0.25">
      <c r="A86" s="372" t="s">
        <v>644</v>
      </c>
      <c r="B86" s="373" t="s">
        <v>619</v>
      </c>
      <c r="C86" s="381"/>
      <c r="D86" s="379"/>
      <c r="E86" s="380"/>
      <c r="F86" s="380"/>
      <c r="G86" s="370">
        <v>0</v>
      </c>
      <c r="H86" s="370">
        <v>0</v>
      </c>
      <c r="I86" s="370"/>
      <c r="J86" s="370">
        <v>0</v>
      </c>
      <c r="K86" s="370"/>
      <c r="L86" s="370">
        <v>0</v>
      </c>
      <c r="M86" s="380"/>
      <c r="N86" s="370" t="s">
        <v>725</v>
      </c>
      <c r="O86" s="379"/>
      <c r="P86" s="370">
        <v>0</v>
      </c>
      <c r="Q86" s="379"/>
      <c r="R86" s="370" t="s">
        <v>725</v>
      </c>
      <c r="S86" s="379"/>
      <c r="T86" s="370">
        <v>0</v>
      </c>
      <c r="U86" s="379"/>
      <c r="V86" s="370" t="s">
        <v>725</v>
      </c>
      <c r="W86" s="379"/>
      <c r="X86" s="370">
        <v>0</v>
      </c>
      <c r="Y86" s="379"/>
      <c r="Z86" s="370" t="s">
        <v>725</v>
      </c>
      <c r="AA86" s="379"/>
      <c r="AB86" s="370">
        <v>0</v>
      </c>
      <c r="AC86" s="379"/>
      <c r="AD86" s="370" t="s">
        <v>725</v>
      </c>
      <c r="AE86" s="379"/>
      <c r="AF86" s="370">
        <v>0</v>
      </c>
      <c r="AG86" s="370">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5"/>
  <sheetViews>
    <sheetView view="pageBreakPreview" topLeftCell="N1" zoomScale="70" zoomScaleSheetLayoutView="70" workbookViewId="0">
      <selection activeCell="A15" sqref="A15:AV15"/>
    </sheetView>
  </sheetViews>
  <sheetFormatPr defaultColWidth="9.140625" defaultRowHeight="15" x14ac:dyDescent="0.25"/>
  <cols>
    <col min="1" max="1" width="10.7109375" style="19" customWidth="1"/>
    <col min="2" max="2" width="14" style="19" customWidth="1"/>
    <col min="3" max="3" width="15.7109375" style="19" customWidth="1"/>
    <col min="4" max="4" width="18.57031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23.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0.140625" style="19" customWidth="1"/>
    <col min="48" max="48" width="52.57031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411" t="s">
        <v>717</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5"/>
    </row>
    <row r="7" spans="1:48" ht="18.75" x14ac:dyDescent="0.25">
      <c r="A7" s="412" t="s">
        <v>10</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8.75" x14ac:dyDescent="0.25">
      <c r="A9" s="416" t="s">
        <v>605</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4" t="s">
        <v>9</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522" t="str">
        <f>'1. паспорт местоположение'!A12:C12</f>
        <v>F_TP3300.VL.0060</v>
      </c>
      <c r="B12" s="522"/>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522"/>
      <c r="AS12" s="522"/>
      <c r="AT12" s="522"/>
      <c r="AU12" s="522"/>
      <c r="AV12" s="522"/>
    </row>
    <row r="13" spans="1:48" ht="15.75" x14ac:dyDescent="0.25">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ht="42" customHeight="1" x14ac:dyDescent="0.25">
      <c r="A15" s="418" t="str">
        <f>'1. паспорт местоположение'!A15:C15</f>
        <v>Реконструкция ВЛ-10 кВ ф. Воронино от ПС 110/10 кВ "Сибжилстрой"</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4" t="s">
        <v>7</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9" x14ac:dyDescent="0.25">
      <c r="A17" s="512"/>
      <c r="B17" s="512"/>
      <c r="C17" s="512"/>
      <c r="D17" s="512"/>
      <c r="E17" s="512"/>
      <c r="F17" s="512"/>
      <c r="G17" s="512"/>
      <c r="H17" s="512"/>
      <c r="I17" s="512"/>
      <c r="J17" s="512"/>
      <c r="K17" s="512"/>
      <c r="L17" s="512"/>
      <c r="M17" s="512"/>
      <c r="N17" s="512"/>
      <c r="O17" s="512"/>
      <c r="P17" s="512"/>
      <c r="Q17" s="512"/>
      <c r="R17" s="512"/>
      <c r="S17" s="512"/>
      <c r="T17" s="512"/>
      <c r="U17" s="512"/>
      <c r="V17" s="512"/>
      <c r="W17" s="512"/>
      <c r="X17" s="512"/>
      <c r="Y17" s="512"/>
      <c r="Z17" s="512"/>
      <c r="AA17" s="512"/>
      <c r="AB17" s="512"/>
      <c r="AC17" s="512"/>
      <c r="AD17" s="512"/>
      <c r="AE17" s="512"/>
      <c r="AF17" s="512"/>
      <c r="AG17" s="512"/>
      <c r="AH17" s="512"/>
      <c r="AI17" s="512"/>
      <c r="AJ17" s="512"/>
      <c r="AK17" s="512"/>
      <c r="AL17" s="512"/>
      <c r="AM17" s="512"/>
      <c r="AN17" s="512"/>
      <c r="AO17" s="512"/>
      <c r="AP17" s="512"/>
      <c r="AQ17" s="512"/>
      <c r="AR17" s="512"/>
      <c r="AS17" s="512"/>
      <c r="AT17" s="512"/>
      <c r="AU17" s="512"/>
      <c r="AV17" s="512"/>
    </row>
    <row r="18" spans="1:49" ht="14.25" customHeight="1" x14ac:dyDescent="0.25">
      <c r="A18" s="512"/>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c r="AH18" s="512"/>
      <c r="AI18" s="512"/>
      <c r="AJ18" s="512"/>
      <c r="AK18" s="512"/>
      <c r="AL18" s="512"/>
      <c r="AM18" s="512"/>
      <c r="AN18" s="512"/>
      <c r="AO18" s="512"/>
      <c r="AP18" s="512"/>
      <c r="AQ18" s="512"/>
      <c r="AR18" s="512"/>
      <c r="AS18" s="512"/>
      <c r="AT18" s="512"/>
      <c r="AU18" s="512"/>
      <c r="AV18" s="512"/>
    </row>
    <row r="19" spans="1:49" x14ac:dyDescent="0.25">
      <c r="A19" s="512"/>
      <c r="B19" s="512"/>
      <c r="C19" s="512"/>
      <c r="D19" s="512"/>
      <c r="E19" s="512"/>
      <c r="F19" s="512"/>
      <c r="G19" s="512"/>
      <c r="H19" s="512"/>
      <c r="I19" s="512"/>
      <c r="J19" s="512"/>
      <c r="K19" s="512"/>
      <c r="L19" s="512"/>
      <c r="M19" s="512"/>
      <c r="N19" s="512"/>
      <c r="O19" s="512"/>
      <c r="P19" s="512"/>
      <c r="Q19" s="512"/>
      <c r="R19" s="512"/>
      <c r="S19" s="512"/>
      <c r="T19" s="512"/>
      <c r="U19" s="512"/>
      <c r="V19" s="512"/>
      <c r="W19" s="512"/>
      <c r="X19" s="512"/>
      <c r="Y19" s="512"/>
      <c r="Z19" s="512"/>
      <c r="AA19" s="512"/>
      <c r="AB19" s="512"/>
      <c r="AC19" s="512"/>
      <c r="AD19" s="512"/>
      <c r="AE19" s="512"/>
      <c r="AF19" s="512"/>
      <c r="AG19" s="512"/>
      <c r="AH19" s="512"/>
      <c r="AI19" s="512"/>
      <c r="AJ19" s="512"/>
      <c r="AK19" s="512"/>
      <c r="AL19" s="512"/>
      <c r="AM19" s="512"/>
      <c r="AN19" s="512"/>
      <c r="AO19" s="512"/>
      <c r="AP19" s="512"/>
      <c r="AQ19" s="512"/>
      <c r="AR19" s="512"/>
      <c r="AS19" s="512"/>
      <c r="AT19" s="512"/>
      <c r="AU19" s="512"/>
      <c r="AV19" s="512"/>
    </row>
    <row r="20" spans="1:49" s="2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1" customFormat="1" x14ac:dyDescent="0.25">
      <c r="A21" s="513" t="s">
        <v>431</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9" s="21" customFormat="1" ht="58.5" customHeight="1" x14ac:dyDescent="0.25">
      <c r="A22" s="497" t="s">
        <v>53</v>
      </c>
      <c r="B22" s="515" t="s">
        <v>25</v>
      </c>
      <c r="C22" s="497" t="s">
        <v>52</v>
      </c>
      <c r="D22" s="497" t="s">
        <v>51</v>
      </c>
      <c r="E22" s="518" t="s">
        <v>442</v>
      </c>
      <c r="F22" s="519"/>
      <c r="G22" s="519"/>
      <c r="H22" s="519"/>
      <c r="I22" s="519"/>
      <c r="J22" s="519"/>
      <c r="K22" s="519"/>
      <c r="L22" s="520"/>
      <c r="M22" s="497" t="s">
        <v>50</v>
      </c>
      <c r="N22" s="497" t="s">
        <v>49</v>
      </c>
      <c r="O22" s="497" t="s">
        <v>48</v>
      </c>
      <c r="P22" s="496" t="s">
        <v>244</v>
      </c>
      <c r="Q22" s="496" t="s">
        <v>47</v>
      </c>
      <c r="R22" s="496" t="s">
        <v>46</v>
      </c>
      <c r="S22" s="496" t="s">
        <v>45</v>
      </c>
      <c r="T22" s="496"/>
      <c r="U22" s="511" t="s">
        <v>44</v>
      </c>
      <c r="V22" s="511" t="s">
        <v>43</v>
      </c>
      <c r="W22" s="496" t="s">
        <v>42</v>
      </c>
      <c r="X22" s="496" t="s">
        <v>41</v>
      </c>
      <c r="Y22" s="496" t="s">
        <v>40</v>
      </c>
      <c r="Z22" s="521" t="s">
        <v>39</v>
      </c>
      <c r="AA22" s="496" t="s">
        <v>38</v>
      </c>
      <c r="AB22" s="496" t="s">
        <v>37</v>
      </c>
      <c r="AC22" s="496" t="s">
        <v>36</v>
      </c>
      <c r="AD22" s="496" t="s">
        <v>35</v>
      </c>
      <c r="AE22" s="496" t="s">
        <v>34</v>
      </c>
      <c r="AF22" s="496" t="s">
        <v>33</v>
      </c>
      <c r="AG22" s="496"/>
      <c r="AH22" s="496"/>
      <c r="AI22" s="496"/>
      <c r="AJ22" s="496"/>
      <c r="AK22" s="496"/>
      <c r="AL22" s="496" t="s">
        <v>32</v>
      </c>
      <c r="AM22" s="496"/>
      <c r="AN22" s="496"/>
      <c r="AO22" s="496"/>
      <c r="AP22" s="496" t="s">
        <v>31</v>
      </c>
      <c r="AQ22" s="496"/>
      <c r="AR22" s="496" t="s">
        <v>30</v>
      </c>
      <c r="AS22" s="496" t="s">
        <v>29</v>
      </c>
      <c r="AT22" s="496" t="s">
        <v>28</v>
      </c>
      <c r="AU22" s="496" t="s">
        <v>27</v>
      </c>
      <c r="AV22" s="499" t="s">
        <v>26</v>
      </c>
    </row>
    <row r="23" spans="1:49" s="21" customFormat="1" ht="64.5" customHeight="1" x14ac:dyDescent="0.25">
      <c r="A23" s="514"/>
      <c r="B23" s="516"/>
      <c r="C23" s="514"/>
      <c r="D23" s="514"/>
      <c r="E23" s="503" t="s">
        <v>24</v>
      </c>
      <c r="F23" s="505" t="s">
        <v>140</v>
      </c>
      <c r="G23" s="505" t="s">
        <v>139</v>
      </c>
      <c r="H23" s="505" t="s">
        <v>138</v>
      </c>
      <c r="I23" s="507" t="s">
        <v>352</v>
      </c>
      <c r="J23" s="507" t="s">
        <v>353</v>
      </c>
      <c r="K23" s="507" t="s">
        <v>354</v>
      </c>
      <c r="L23" s="505" t="s">
        <v>81</v>
      </c>
      <c r="M23" s="514"/>
      <c r="N23" s="514"/>
      <c r="O23" s="514"/>
      <c r="P23" s="496"/>
      <c r="Q23" s="496"/>
      <c r="R23" s="496"/>
      <c r="S23" s="509" t="s">
        <v>3</v>
      </c>
      <c r="T23" s="509" t="s">
        <v>12</v>
      </c>
      <c r="U23" s="511"/>
      <c r="V23" s="511"/>
      <c r="W23" s="496"/>
      <c r="X23" s="496"/>
      <c r="Y23" s="496"/>
      <c r="Z23" s="496"/>
      <c r="AA23" s="496"/>
      <c r="AB23" s="496"/>
      <c r="AC23" s="496"/>
      <c r="AD23" s="496"/>
      <c r="AE23" s="496"/>
      <c r="AF23" s="496" t="s">
        <v>23</v>
      </c>
      <c r="AG23" s="496"/>
      <c r="AH23" s="496" t="s">
        <v>22</v>
      </c>
      <c r="AI23" s="496"/>
      <c r="AJ23" s="497" t="s">
        <v>21</v>
      </c>
      <c r="AK23" s="497" t="s">
        <v>20</v>
      </c>
      <c r="AL23" s="497" t="s">
        <v>19</v>
      </c>
      <c r="AM23" s="497" t="s">
        <v>18</v>
      </c>
      <c r="AN23" s="497" t="s">
        <v>17</v>
      </c>
      <c r="AO23" s="497" t="s">
        <v>16</v>
      </c>
      <c r="AP23" s="497" t="s">
        <v>15</v>
      </c>
      <c r="AQ23" s="501" t="s">
        <v>12</v>
      </c>
      <c r="AR23" s="496"/>
      <c r="AS23" s="496"/>
      <c r="AT23" s="496"/>
      <c r="AU23" s="496"/>
      <c r="AV23" s="500"/>
    </row>
    <row r="24" spans="1:49" s="21" customFormat="1" ht="96.75" customHeight="1" x14ac:dyDescent="0.25">
      <c r="A24" s="498"/>
      <c r="B24" s="517"/>
      <c r="C24" s="498"/>
      <c r="D24" s="498"/>
      <c r="E24" s="504"/>
      <c r="F24" s="506"/>
      <c r="G24" s="506"/>
      <c r="H24" s="506"/>
      <c r="I24" s="508"/>
      <c r="J24" s="508"/>
      <c r="K24" s="508"/>
      <c r="L24" s="506"/>
      <c r="M24" s="498"/>
      <c r="N24" s="498"/>
      <c r="O24" s="498"/>
      <c r="P24" s="496"/>
      <c r="Q24" s="496"/>
      <c r="R24" s="496"/>
      <c r="S24" s="510"/>
      <c r="T24" s="510"/>
      <c r="U24" s="511"/>
      <c r="V24" s="511"/>
      <c r="W24" s="496"/>
      <c r="X24" s="496"/>
      <c r="Y24" s="496"/>
      <c r="Z24" s="496"/>
      <c r="AA24" s="496"/>
      <c r="AB24" s="496"/>
      <c r="AC24" s="496"/>
      <c r="AD24" s="496"/>
      <c r="AE24" s="496"/>
      <c r="AF24" s="319" t="s">
        <v>14</v>
      </c>
      <c r="AG24" s="319" t="s">
        <v>13</v>
      </c>
      <c r="AH24" s="101" t="s">
        <v>3</v>
      </c>
      <c r="AI24" s="101" t="s">
        <v>12</v>
      </c>
      <c r="AJ24" s="498"/>
      <c r="AK24" s="498"/>
      <c r="AL24" s="498"/>
      <c r="AM24" s="498"/>
      <c r="AN24" s="498"/>
      <c r="AO24" s="498"/>
      <c r="AP24" s="498"/>
      <c r="AQ24" s="502"/>
      <c r="AR24" s="496"/>
      <c r="AS24" s="496"/>
      <c r="AT24" s="496"/>
      <c r="AU24" s="496"/>
      <c r="AV24" s="500"/>
    </row>
    <row r="25" spans="1:49" s="20" customFormat="1" ht="12" thickBot="1" x14ac:dyDescent="0.25">
      <c r="A25" s="305">
        <v>1</v>
      </c>
      <c r="B25" s="305">
        <v>2</v>
      </c>
      <c r="C25" s="305">
        <v>4</v>
      </c>
      <c r="D25" s="305">
        <v>5</v>
      </c>
      <c r="E25" s="305">
        <v>6</v>
      </c>
      <c r="F25" s="305">
        <f>E25+1</f>
        <v>7</v>
      </c>
      <c r="G25" s="305">
        <f t="shared" ref="G25:AV25" si="0">F25+1</f>
        <v>8</v>
      </c>
      <c r="H25" s="305">
        <f t="shared" si="0"/>
        <v>9</v>
      </c>
      <c r="I25" s="305">
        <f t="shared" si="0"/>
        <v>10</v>
      </c>
      <c r="J25" s="305">
        <f t="shared" si="0"/>
        <v>11</v>
      </c>
      <c r="K25" s="305">
        <f t="shared" si="0"/>
        <v>12</v>
      </c>
      <c r="L25" s="305">
        <f t="shared" si="0"/>
        <v>13</v>
      </c>
      <c r="M25" s="305">
        <f t="shared" si="0"/>
        <v>14</v>
      </c>
      <c r="N25" s="305">
        <f t="shared" si="0"/>
        <v>15</v>
      </c>
      <c r="O25" s="305">
        <f t="shared" si="0"/>
        <v>16</v>
      </c>
      <c r="P25" s="305">
        <f t="shared" si="0"/>
        <v>17</v>
      </c>
      <c r="Q25" s="305">
        <f t="shared" si="0"/>
        <v>18</v>
      </c>
      <c r="R25" s="305">
        <f t="shared" si="0"/>
        <v>19</v>
      </c>
      <c r="S25" s="305">
        <f t="shared" si="0"/>
        <v>20</v>
      </c>
      <c r="T25" s="305">
        <f t="shared" si="0"/>
        <v>21</v>
      </c>
      <c r="U25" s="305">
        <f t="shared" si="0"/>
        <v>22</v>
      </c>
      <c r="V25" s="305">
        <f t="shared" si="0"/>
        <v>23</v>
      </c>
      <c r="W25" s="305">
        <f t="shared" si="0"/>
        <v>24</v>
      </c>
      <c r="X25" s="305">
        <f t="shared" si="0"/>
        <v>25</v>
      </c>
      <c r="Y25" s="305">
        <f t="shared" si="0"/>
        <v>26</v>
      </c>
      <c r="Z25" s="305">
        <f t="shared" si="0"/>
        <v>27</v>
      </c>
      <c r="AA25" s="305">
        <f t="shared" si="0"/>
        <v>28</v>
      </c>
      <c r="AB25" s="305">
        <f t="shared" si="0"/>
        <v>29</v>
      </c>
      <c r="AC25" s="305">
        <f t="shared" si="0"/>
        <v>30</v>
      </c>
      <c r="AD25" s="305">
        <f t="shared" si="0"/>
        <v>31</v>
      </c>
      <c r="AE25" s="305">
        <f t="shared" si="0"/>
        <v>32</v>
      </c>
      <c r="AF25" s="305">
        <f t="shared" si="0"/>
        <v>33</v>
      </c>
      <c r="AG25" s="305">
        <f t="shared" si="0"/>
        <v>34</v>
      </c>
      <c r="AH25" s="305">
        <f t="shared" si="0"/>
        <v>35</v>
      </c>
      <c r="AI25" s="305">
        <f t="shared" si="0"/>
        <v>36</v>
      </c>
      <c r="AJ25" s="305">
        <f t="shared" si="0"/>
        <v>37</v>
      </c>
      <c r="AK25" s="305">
        <f t="shared" si="0"/>
        <v>38</v>
      </c>
      <c r="AL25" s="305">
        <f t="shared" si="0"/>
        <v>39</v>
      </c>
      <c r="AM25" s="305">
        <f t="shared" si="0"/>
        <v>40</v>
      </c>
      <c r="AN25" s="305">
        <f t="shared" si="0"/>
        <v>41</v>
      </c>
      <c r="AO25" s="305">
        <f t="shared" si="0"/>
        <v>42</v>
      </c>
      <c r="AP25" s="305">
        <f t="shared" si="0"/>
        <v>43</v>
      </c>
      <c r="AQ25" s="305">
        <f t="shared" si="0"/>
        <v>44</v>
      </c>
      <c r="AR25" s="305">
        <f t="shared" si="0"/>
        <v>45</v>
      </c>
      <c r="AS25" s="305">
        <f t="shared" si="0"/>
        <v>46</v>
      </c>
      <c r="AT25" s="305">
        <f t="shared" si="0"/>
        <v>47</v>
      </c>
      <c r="AU25" s="305">
        <f t="shared" si="0"/>
        <v>48</v>
      </c>
      <c r="AV25" s="305">
        <f t="shared" si="0"/>
        <v>49</v>
      </c>
    </row>
    <row r="26" spans="1:49" s="270" customFormat="1" ht="63.75" x14ac:dyDescent="0.2">
      <c r="A26" s="262" t="s">
        <v>486</v>
      </c>
      <c r="B26" s="263" t="s">
        <v>546</v>
      </c>
      <c r="C26" s="264" t="s">
        <v>488</v>
      </c>
      <c r="D26" s="265" t="s">
        <v>694</v>
      </c>
      <c r="E26" s="263" t="s">
        <v>315</v>
      </c>
      <c r="F26" s="263" t="s">
        <v>315</v>
      </c>
      <c r="G26" s="263" t="s">
        <v>315</v>
      </c>
      <c r="H26" s="263" t="s">
        <v>315</v>
      </c>
      <c r="I26" s="263" t="s">
        <v>315</v>
      </c>
      <c r="J26" s="263" t="s">
        <v>315</v>
      </c>
      <c r="K26" s="263" t="s">
        <v>315</v>
      </c>
      <c r="L26" s="263" t="s">
        <v>315</v>
      </c>
      <c r="M26" s="263" t="s">
        <v>489</v>
      </c>
      <c r="N26" s="266" t="s">
        <v>490</v>
      </c>
      <c r="O26" s="264" t="s">
        <v>491</v>
      </c>
      <c r="P26" s="267">
        <v>6257</v>
      </c>
      <c r="Q26" s="264" t="s">
        <v>492</v>
      </c>
      <c r="R26" s="267">
        <v>4849</v>
      </c>
      <c r="S26" s="264" t="s">
        <v>493</v>
      </c>
      <c r="T26" s="264" t="s">
        <v>493</v>
      </c>
      <c r="U26" s="264">
        <v>2</v>
      </c>
      <c r="V26" s="264">
        <v>2</v>
      </c>
      <c r="W26" s="264" t="s">
        <v>494</v>
      </c>
      <c r="X26" s="268">
        <v>4229</v>
      </c>
      <c r="Y26" s="264"/>
      <c r="Z26" s="264"/>
      <c r="AA26" s="267"/>
      <c r="AB26" s="267">
        <v>4229</v>
      </c>
      <c r="AC26" s="264" t="s">
        <v>494</v>
      </c>
      <c r="AD26" s="267">
        <v>4990</v>
      </c>
      <c r="AE26" s="267">
        <v>4990</v>
      </c>
      <c r="AF26" s="265" t="s">
        <v>495</v>
      </c>
      <c r="AG26" s="264" t="s">
        <v>496</v>
      </c>
      <c r="AH26" s="264" t="s">
        <v>497</v>
      </c>
      <c r="AI26" s="264" t="s">
        <v>498</v>
      </c>
      <c r="AJ26" s="264" t="s">
        <v>499</v>
      </c>
      <c r="AK26" s="264" t="s">
        <v>500</v>
      </c>
      <c r="AL26" s="263"/>
      <c r="AM26" s="263"/>
      <c r="AN26" s="263"/>
      <c r="AO26" s="263"/>
      <c r="AP26" s="264" t="s">
        <v>502</v>
      </c>
      <c r="AQ26" s="264" t="s">
        <v>503</v>
      </c>
      <c r="AR26" s="264" t="s">
        <v>502</v>
      </c>
      <c r="AS26" s="264" t="s">
        <v>504</v>
      </c>
      <c r="AT26" s="264" t="s">
        <v>505</v>
      </c>
      <c r="AU26" s="264" t="s">
        <v>506</v>
      </c>
      <c r="AV26" s="269" t="s">
        <v>645</v>
      </c>
      <c r="AW26" s="270">
        <v>1.44</v>
      </c>
    </row>
    <row r="27" spans="1:49" s="20" customFormat="1" ht="13.5" thickBot="1" x14ac:dyDescent="0.25">
      <c r="A27" s="271"/>
      <c r="B27" s="261"/>
      <c r="C27" s="261"/>
      <c r="D27" s="261"/>
      <c r="E27" s="261"/>
      <c r="F27" s="261"/>
      <c r="G27" s="261"/>
      <c r="H27" s="261"/>
      <c r="I27" s="261"/>
      <c r="J27" s="261"/>
      <c r="K27" s="261"/>
      <c r="L27" s="261"/>
      <c r="M27" s="261"/>
      <c r="N27" s="261"/>
      <c r="O27" s="261"/>
      <c r="P27" s="261"/>
      <c r="Q27" s="261"/>
      <c r="R27" s="261"/>
      <c r="S27" s="272"/>
      <c r="T27" s="272"/>
      <c r="U27" s="272"/>
      <c r="V27" s="272"/>
      <c r="W27" s="272" t="s">
        <v>456</v>
      </c>
      <c r="X27" s="273">
        <v>4430</v>
      </c>
      <c r="Y27" s="272"/>
      <c r="Z27" s="272"/>
      <c r="AA27" s="274"/>
      <c r="AB27" s="274"/>
      <c r="AC27" s="261"/>
      <c r="AD27" s="261"/>
      <c r="AE27" s="261"/>
      <c r="AF27" s="261"/>
      <c r="AG27" s="261"/>
      <c r="AH27" s="261"/>
      <c r="AI27" s="261"/>
      <c r="AJ27" s="261"/>
      <c r="AK27" s="261"/>
      <c r="AL27" s="261"/>
      <c r="AM27" s="261"/>
      <c r="AN27" s="261"/>
      <c r="AO27" s="261"/>
      <c r="AP27" s="261"/>
      <c r="AQ27" s="261"/>
      <c r="AR27" s="261"/>
      <c r="AS27" s="261"/>
      <c r="AT27" s="261"/>
      <c r="AU27" s="261"/>
      <c r="AV27" s="275"/>
    </row>
    <row r="28" spans="1:49" s="315" customFormat="1" ht="89.25" x14ac:dyDescent="0.25">
      <c r="A28" s="330">
        <v>2014.1066000000001</v>
      </c>
      <c r="B28" s="331" t="s">
        <v>646</v>
      </c>
      <c r="C28" s="331" t="s">
        <v>488</v>
      </c>
      <c r="D28" s="332"/>
      <c r="E28" s="263" t="s">
        <v>315</v>
      </c>
      <c r="F28" s="263" t="s">
        <v>315</v>
      </c>
      <c r="G28" s="263" t="s">
        <v>315</v>
      </c>
      <c r="H28" s="263" t="s">
        <v>315</v>
      </c>
      <c r="I28" s="263" t="s">
        <v>315</v>
      </c>
      <c r="J28" s="263" t="s">
        <v>315</v>
      </c>
      <c r="K28" s="263" t="s">
        <v>315</v>
      </c>
      <c r="L28" s="263" t="s">
        <v>315</v>
      </c>
      <c r="M28" s="264" t="s">
        <v>692</v>
      </c>
      <c r="N28" s="331" t="s">
        <v>647</v>
      </c>
      <c r="O28" s="331" t="s">
        <v>648</v>
      </c>
      <c r="P28" s="333">
        <v>0</v>
      </c>
      <c r="Q28" s="331" t="s">
        <v>649</v>
      </c>
      <c r="R28" s="333">
        <v>0</v>
      </c>
      <c r="S28" s="334" t="s">
        <v>551</v>
      </c>
      <c r="T28" s="334" t="s">
        <v>493</v>
      </c>
      <c r="U28" s="335">
        <v>5</v>
      </c>
      <c r="V28" s="335">
        <v>5</v>
      </c>
      <c r="W28" s="331" t="s">
        <v>650</v>
      </c>
      <c r="X28" s="333"/>
      <c r="Y28" s="336"/>
      <c r="Z28" s="336"/>
      <c r="AA28" s="336"/>
      <c r="AB28" s="336"/>
      <c r="AC28" s="331" t="s">
        <v>650</v>
      </c>
      <c r="AD28" s="336">
        <v>0</v>
      </c>
      <c r="AE28" s="336">
        <v>0</v>
      </c>
      <c r="AF28" s="336" t="s">
        <v>651</v>
      </c>
      <c r="AG28" s="337" t="s">
        <v>496</v>
      </c>
      <c r="AH28" s="336" t="s">
        <v>652</v>
      </c>
      <c r="AI28" s="336" t="s">
        <v>652</v>
      </c>
      <c r="AJ28" s="336" t="s">
        <v>653</v>
      </c>
      <c r="AK28" s="338">
        <v>42279</v>
      </c>
      <c r="AL28" s="336"/>
      <c r="AM28" s="336"/>
      <c r="AN28" s="336"/>
      <c r="AO28" s="336"/>
      <c r="AP28" s="338">
        <v>42004</v>
      </c>
      <c r="AQ28" s="338">
        <v>42314</v>
      </c>
      <c r="AR28" s="338">
        <v>42004</v>
      </c>
      <c r="AS28" s="338">
        <v>42314</v>
      </c>
      <c r="AT28" s="337" t="s">
        <v>654</v>
      </c>
      <c r="AU28" s="337" t="s">
        <v>655</v>
      </c>
      <c r="AV28" s="339" t="s">
        <v>695</v>
      </c>
      <c r="AW28" s="315">
        <v>2.4E-2</v>
      </c>
    </row>
    <row r="29" spans="1:49" s="315" customFormat="1" ht="12.75" x14ac:dyDescent="0.25">
      <c r="A29" s="340"/>
      <c r="B29" s="310"/>
      <c r="C29" s="310"/>
      <c r="D29" s="312"/>
      <c r="E29" s="313"/>
      <c r="F29" s="313"/>
      <c r="G29" s="313"/>
      <c r="H29" s="313"/>
      <c r="I29" s="313"/>
      <c r="J29" s="313"/>
      <c r="K29" s="313"/>
      <c r="L29" s="313"/>
      <c r="M29" s="312"/>
      <c r="N29" s="310"/>
      <c r="O29" s="310"/>
      <c r="P29" s="311"/>
      <c r="Q29" s="310"/>
      <c r="R29" s="311"/>
      <c r="S29" s="312"/>
      <c r="T29" s="312"/>
      <c r="U29" s="313"/>
      <c r="V29" s="313"/>
      <c r="W29" s="310" t="s">
        <v>656</v>
      </c>
      <c r="X29" s="311"/>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314"/>
      <c r="AU29" s="314"/>
      <c r="AV29" s="341"/>
    </row>
    <row r="30" spans="1:49" s="315" customFormat="1" ht="38.25" x14ac:dyDescent="0.25">
      <c r="A30" s="340"/>
      <c r="B30" s="310"/>
      <c r="C30" s="310"/>
      <c r="D30" s="312"/>
      <c r="E30" s="313"/>
      <c r="F30" s="313"/>
      <c r="G30" s="313"/>
      <c r="H30" s="313"/>
      <c r="I30" s="313"/>
      <c r="J30" s="313"/>
      <c r="K30" s="313"/>
      <c r="L30" s="313"/>
      <c r="M30" s="312"/>
      <c r="N30" s="310"/>
      <c r="O30" s="310"/>
      <c r="P30" s="311"/>
      <c r="Q30" s="310"/>
      <c r="R30" s="311"/>
      <c r="S30" s="312"/>
      <c r="T30" s="312"/>
      <c r="U30" s="313"/>
      <c r="V30" s="313"/>
      <c r="W30" s="310" t="s">
        <v>657</v>
      </c>
      <c r="X30" s="311"/>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41"/>
    </row>
    <row r="31" spans="1:49" s="315" customFormat="1" ht="12.75" x14ac:dyDescent="0.25">
      <c r="A31" s="340"/>
      <c r="B31" s="310"/>
      <c r="C31" s="310"/>
      <c r="D31" s="312"/>
      <c r="E31" s="313"/>
      <c r="F31" s="313"/>
      <c r="G31" s="313"/>
      <c r="H31" s="313"/>
      <c r="I31" s="313"/>
      <c r="J31" s="313"/>
      <c r="K31" s="313"/>
      <c r="L31" s="313"/>
      <c r="M31" s="312"/>
      <c r="N31" s="310"/>
      <c r="O31" s="310"/>
      <c r="P31" s="311"/>
      <c r="Q31" s="310"/>
      <c r="R31" s="311"/>
      <c r="S31" s="312"/>
      <c r="T31" s="312"/>
      <c r="U31" s="313"/>
      <c r="V31" s="313"/>
      <c r="W31" s="310" t="s">
        <v>658</v>
      </c>
      <c r="X31" s="311"/>
      <c r="Y31" s="314"/>
      <c r="Z31" s="314"/>
      <c r="AA31" s="314"/>
      <c r="AB31" s="314"/>
      <c r="AC31" s="314"/>
      <c r="AD31" s="314"/>
      <c r="AE31" s="314"/>
      <c r="AF31" s="314"/>
      <c r="AG31" s="314"/>
      <c r="AH31" s="314"/>
      <c r="AI31" s="314"/>
      <c r="AJ31" s="314"/>
      <c r="AK31" s="314"/>
      <c r="AL31" s="314"/>
      <c r="AM31" s="314"/>
      <c r="AN31" s="314"/>
      <c r="AO31" s="314"/>
      <c r="AP31" s="314"/>
      <c r="AQ31" s="314"/>
      <c r="AR31" s="314"/>
      <c r="AS31" s="314"/>
      <c r="AT31" s="314"/>
      <c r="AU31" s="314"/>
      <c r="AV31" s="341"/>
    </row>
    <row r="32" spans="1:49" s="315" customFormat="1" ht="26.25" thickBot="1" x14ac:dyDescent="0.3">
      <c r="A32" s="342"/>
      <c r="B32" s="343"/>
      <c r="C32" s="343"/>
      <c r="D32" s="344"/>
      <c r="E32" s="345"/>
      <c r="F32" s="345"/>
      <c r="G32" s="345"/>
      <c r="H32" s="345"/>
      <c r="I32" s="345"/>
      <c r="J32" s="345"/>
      <c r="K32" s="345"/>
      <c r="L32" s="345"/>
      <c r="M32" s="344"/>
      <c r="N32" s="343"/>
      <c r="O32" s="343"/>
      <c r="P32" s="346"/>
      <c r="Q32" s="343"/>
      <c r="R32" s="346"/>
      <c r="S32" s="344"/>
      <c r="T32" s="344"/>
      <c r="U32" s="345"/>
      <c r="V32" s="345"/>
      <c r="W32" s="343" t="s">
        <v>659</v>
      </c>
      <c r="X32" s="346"/>
      <c r="Y32" s="347" t="s">
        <v>659</v>
      </c>
      <c r="Z32" s="347"/>
      <c r="AA32" s="347"/>
      <c r="AB32" s="347"/>
      <c r="AC32" s="347"/>
      <c r="AD32" s="347"/>
      <c r="AE32" s="347"/>
      <c r="AF32" s="347"/>
      <c r="AG32" s="347"/>
      <c r="AH32" s="347"/>
      <c r="AI32" s="347"/>
      <c r="AJ32" s="347"/>
      <c r="AK32" s="347"/>
      <c r="AL32" s="347"/>
      <c r="AM32" s="347"/>
      <c r="AN32" s="347"/>
      <c r="AO32" s="347"/>
      <c r="AP32" s="347"/>
      <c r="AQ32" s="347"/>
      <c r="AR32" s="347"/>
      <c r="AS32" s="347"/>
      <c r="AT32" s="347"/>
      <c r="AU32" s="347"/>
      <c r="AV32" s="348"/>
    </row>
    <row r="33" spans="1:49" ht="76.5" x14ac:dyDescent="0.25">
      <c r="A33" s="322" t="s">
        <v>507</v>
      </c>
      <c r="B33" s="323" t="s">
        <v>487</v>
      </c>
      <c r="C33" s="323" t="s">
        <v>488</v>
      </c>
      <c r="D33" s="324" t="s">
        <v>508</v>
      </c>
      <c r="E33" s="263" t="s">
        <v>315</v>
      </c>
      <c r="F33" s="263" t="s">
        <v>315</v>
      </c>
      <c r="G33" s="263" t="s">
        <v>315</v>
      </c>
      <c r="H33" s="263" t="s">
        <v>315</v>
      </c>
      <c r="I33" s="263" t="s">
        <v>315</v>
      </c>
      <c r="J33" s="263" t="s">
        <v>315</v>
      </c>
      <c r="K33" s="263" t="s">
        <v>315</v>
      </c>
      <c r="L33" s="263" t="s">
        <v>315</v>
      </c>
      <c r="M33" s="323" t="s">
        <v>509</v>
      </c>
      <c r="N33" s="326" t="s">
        <v>510</v>
      </c>
      <c r="O33" s="323" t="s">
        <v>511</v>
      </c>
      <c r="P33" s="327">
        <v>28058</v>
      </c>
      <c r="Q33" s="323" t="s">
        <v>512</v>
      </c>
      <c r="R33" s="327">
        <v>19640</v>
      </c>
      <c r="S33" s="323" t="s">
        <v>513</v>
      </c>
      <c r="T33" s="323" t="s">
        <v>513</v>
      </c>
      <c r="U33" s="323">
        <v>3</v>
      </c>
      <c r="V33" s="323">
        <v>3</v>
      </c>
      <c r="W33" s="323" t="s">
        <v>514</v>
      </c>
      <c r="X33" s="328">
        <v>19640</v>
      </c>
      <c r="Y33" s="323"/>
      <c r="Z33" s="323">
        <v>1</v>
      </c>
      <c r="AA33" s="327">
        <v>19346</v>
      </c>
      <c r="AB33" s="327">
        <v>19346</v>
      </c>
      <c r="AC33" s="323" t="s">
        <v>514</v>
      </c>
      <c r="AD33" s="327">
        <v>22828</v>
      </c>
      <c r="AE33" s="327">
        <v>0</v>
      </c>
      <c r="AF33" s="324" t="s">
        <v>515</v>
      </c>
      <c r="AG33" s="323" t="s">
        <v>496</v>
      </c>
      <c r="AH33" s="323" t="s">
        <v>516</v>
      </c>
      <c r="AI33" s="323" t="s">
        <v>516</v>
      </c>
      <c r="AJ33" s="323" t="s">
        <v>517</v>
      </c>
      <c r="AK33" s="323" t="s">
        <v>518</v>
      </c>
      <c r="AL33" s="323"/>
      <c r="AM33" s="323"/>
      <c r="AN33" s="323"/>
      <c r="AO33" s="324" t="s">
        <v>501</v>
      </c>
      <c r="AP33" s="323" t="s">
        <v>519</v>
      </c>
      <c r="AQ33" s="323" t="s">
        <v>520</v>
      </c>
      <c r="AR33" s="323" t="s">
        <v>521</v>
      </c>
      <c r="AS33" s="323" t="s">
        <v>520</v>
      </c>
      <c r="AT33" s="323" t="s">
        <v>522</v>
      </c>
      <c r="AU33" s="325"/>
      <c r="AV33" s="329" t="s">
        <v>660</v>
      </c>
      <c r="AW33" s="19">
        <v>22.827999999999999</v>
      </c>
    </row>
    <row r="34" spans="1:49" x14ac:dyDescent="0.25">
      <c r="A34" s="277"/>
      <c r="B34" s="242"/>
      <c r="C34" s="242"/>
      <c r="D34" s="242"/>
      <c r="E34" s="242"/>
      <c r="F34" s="242"/>
      <c r="G34" s="242"/>
      <c r="H34" s="242"/>
      <c r="I34" s="242"/>
      <c r="J34" s="242"/>
      <c r="K34" s="242"/>
      <c r="L34" s="242"/>
      <c r="M34" s="242"/>
      <c r="N34" s="246"/>
      <c r="O34" s="243"/>
      <c r="P34" s="244"/>
      <c r="Q34" s="243"/>
      <c r="R34" s="244"/>
      <c r="S34" s="243"/>
      <c r="T34" s="243"/>
      <c r="U34" s="243"/>
      <c r="V34" s="243"/>
      <c r="W34" s="243" t="s">
        <v>523</v>
      </c>
      <c r="X34" s="241">
        <v>19640</v>
      </c>
      <c r="Y34" s="243"/>
      <c r="Z34" s="243"/>
      <c r="AA34" s="244">
        <v>19346</v>
      </c>
      <c r="AB34" s="244"/>
      <c r="AC34" s="243"/>
      <c r="AD34" s="244"/>
      <c r="AE34" s="244"/>
      <c r="AF34" s="245" t="s">
        <v>501</v>
      </c>
      <c r="AG34" s="243"/>
      <c r="AH34" s="243"/>
      <c r="AI34" s="243"/>
      <c r="AJ34" s="243"/>
      <c r="AK34" s="243"/>
      <c r="AL34" s="243"/>
      <c r="AM34" s="243"/>
      <c r="AN34" s="243"/>
      <c r="AO34" s="245" t="s">
        <v>501</v>
      </c>
      <c r="AP34" s="243"/>
      <c r="AQ34" s="243"/>
      <c r="AR34" s="243"/>
      <c r="AS34" s="243"/>
      <c r="AT34" s="243"/>
      <c r="AU34" s="242"/>
      <c r="AV34" s="278"/>
    </row>
    <row r="35" spans="1:49" ht="15.75" thickBot="1" x14ac:dyDescent="0.3">
      <c r="A35" s="279"/>
      <c r="B35" s="280"/>
      <c r="C35" s="280"/>
      <c r="D35" s="280"/>
      <c r="E35" s="280"/>
      <c r="F35" s="280"/>
      <c r="G35" s="280"/>
      <c r="H35" s="280"/>
      <c r="I35" s="280"/>
      <c r="J35" s="280"/>
      <c r="K35" s="280"/>
      <c r="L35" s="280"/>
      <c r="M35" s="280"/>
      <c r="N35" s="281"/>
      <c r="O35" s="272"/>
      <c r="P35" s="274"/>
      <c r="Q35" s="272"/>
      <c r="R35" s="274"/>
      <c r="S35" s="272"/>
      <c r="T35" s="272"/>
      <c r="U35" s="272"/>
      <c r="V35" s="272"/>
      <c r="W35" s="272" t="s">
        <v>524</v>
      </c>
      <c r="X35" s="282">
        <v>18702</v>
      </c>
      <c r="Y35" s="272" t="s">
        <v>524</v>
      </c>
      <c r="Z35" s="272"/>
      <c r="AA35" s="274"/>
      <c r="AB35" s="274"/>
      <c r="AC35" s="272"/>
      <c r="AD35" s="274"/>
      <c r="AE35" s="274"/>
      <c r="AF35" s="283" t="s">
        <v>501</v>
      </c>
      <c r="AG35" s="272"/>
      <c r="AH35" s="272"/>
      <c r="AI35" s="272"/>
      <c r="AJ35" s="272"/>
      <c r="AK35" s="272"/>
      <c r="AL35" s="272"/>
      <c r="AM35" s="272"/>
      <c r="AN35" s="272"/>
      <c r="AO35" s="283" t="s">
        <v>501</v>
      </c>
      <c r="AP35" s="272"/>
      <c r="AQ35" s="272"/>
      <c r="AR35" s="272"/>
      <c r="AS35" s="272"/>
      <c r="AT35" s="272"/>
      <c r="AU35" s="280"/>
      <c r="AV35" s="284"/>
    </row>
    <row r="36" spans="1:49" ht="63.75" x14ac:dyDescent="0.25">
      <c r="A36" s="276" t="s">
        <v>547</v>
      </c>
      <c r="B36" s="264" t="s">
        <v>487</v>
      </c>
      <c r="C36" s="264" t="s">
        <v>488</v>
      </c>
      <c r="D36" s="265" t="s">
        <v>548</v>
      </c>
      <c r="E36" s="263" t="s">
        <v>315</v>
      </c>
      <c r="F36" s="263" t="s">
        <v>315</v>
      </c>
      <c r="G36" s="263" t="s">
        <v>315</v>
      </c>
      <c r="H36" s="263" t="s">
        <v>315</v>
      </c>
      <c r="I36" s="263" t="s">
        <v>315</v>
      </c>
      <c r="J36" s="263" t="s">
        <v>315</v>
      </c>
      <c r="K36" s="263" t="s">
        <v>315</v>
      </c>
      <c r="L36" s="263" t="s">
        <v>315</v>
      </c>
      <c r="M36" s="264" t="s">
        <v>693</v>
      </c>
      <c r="N36" s="266" t="s">
        <v>549</v>
      </c>
      <c r="O36" s="264" t="s">
        <v>550</v>
      </c>
      <c r="P36" s="267">
        <v>1884</v>
      </c>
      <c r="Q36" s="264" t="s">
        <v>512</v>
      </c>
      <c r="R36" s="267">
        <v>1884</v>
      </c>
      <c r="S36" s="264" t="s">
        <v>551</v>
      </c>
      <c r="T36" s="264" t="s">
        <v>493</v>
      </c>
      <c r="U36" s="264">
        <v>6</v>
      </c>
      <c r="V36" s="264">
        <v>6</v>
      </c>
      <c r="W36" s="264" t="s">
        <v>552</v>
      </c>
      <c r="X36" s="268">
        <v>1577</v>
      </c>
      <c r="Y36" s="264"/>
      <c r="Z36" s="264">
        <v>1</v>
      </c>
      <c r="AA36" s="267">
        <v>1572</v>
      </c>
      <c r="AB36" s="267">
        <v>1572</v>
      </c>
      <c r="AC36" s="264" t="s">
        <v>552</v>
      </c>
      <c r="AD36" s="267">
        <v>1855</v>
      </c>
      <c r="AE36" s="267">
        <v>1855</v>
      </c>
      <c r="AF36" s="265" t="s">
        <v>553</v>
      </c>
      <c r="AG36" s="264" t="s">
        <v>496</v>
      </c>
      <c r="AH36" s="264" t="s">
        <v>554</v>
      </c>
      <c r="AI36" s="264" t="s">
        <v>555</v>
      </c>
      <c r="AJ36" s="264" t="s">
        <v>556</v>
      </c>
      <c r="AK36" s="264" t="s">
        <v>557</v>
      </c>
      <c r="AL36" s="264"/>
      <c r="AM36" s="264"/>
      <c r="AN36" s="264"/>
      <c r="AO36" s="265" t="s">
        <v>501</v>
      </c>
      <c r="AP36" s="264" t="s">
        <v>558</v>
      </c>
      <c r="AQ36" s="264" t="s">
        <v>559</v>
      </c>
      <c r="AR36" s="264" t="s">
        <v>558</v>
      </c>
      <c r="AS36" s="264" t="s">
        <v>559</v>
      </c>
      <c r="AT36" s="264" t="s">
        <v>560</v>
      </c>
      <c r="AU36" s="264"/>
      <c r="AV36" s="269"/>
      <c r="AW36" s="19">
        <v>1.855</v>
      </c>
    </row>
    <row r="37" spans="1:49" x14ac:dyDescent="0.25">
      <c r="A37" s="277"/>
      <c r="B37" s="242"/>
      <c r="C37" s="242"/>
      <c r="D37" s="242"/>
      <c r="E37" s="242"/>
      <c r="F37" s="242"/>
      <c r="G37" s="242"/>
      <c r="H37" s="242"/>
      <c r="I37" s="242"/>
      <c r="J37" s="242"/>
      <c r="K37" s="242"/>
      <c r="L37" s="242"/>
      <c r="M37" s="243" t="s">
        <v>501</v>
      </c>
      <c r="N37" s="246"/>
      <c r="O37" s="243"/>
      <c r="P37" s="244"/>
      <c r="Q37" s="243"/>
      <c r="R37" s="244"/>
      <c r="S37" s="243"/>
      <c r="T37" s="243"/>
      <c r="U37" s="243"/>
      <c r="V37" s="243"/>
      <c r="W37" s="243" t="s">
        <v>561</v>
      </c>
      <c r="X37" s="241">
        <v>1884</v>
      </c>
      <c r="Y37" s="243"/>
      <c r="Z37" s="243"/>
      <c r="AA37" s="244">
        <v>1884</v>
      </c>
      <c r="AB37" s="244"/>
      <c r="AC37" s="243"/>
      <c r="AD37" s="244"/>
      <c r="AE37" s="244"/>
      <c r="AF37" s="245" t="s">
        <v>501</v>
      </c>
      <c r="AG37" s="243"/>
      <c r="AH37" s="243"/>
      <c r="AI37" s="243"/>
      <c r="AJ37" s="243"/>
      <c r="AK37" s="243"/>
      <c r="AL37" s="243"/>
      <c r="AM37" s="243"/>
      <c r="AN37" s="243"/>
      <c r="AO37" s="245" t="s">
        <v>501</v>
      </c>
      <c r="AP37" s="243"/>
      <c r="AQ37" s="243"/>
      <c r="AR37" s="243"/>
      <c r="AS37" s="243"/>
      <c r="AT37" s="243"/>
      <c r="AU37" s="243"/>
      <c r="AV37" s="285"/>
    </row>
    <row r="38" spans="1:49" ht="25.5" x14ac:dyDescent="0.25">
      <c r="A38" s="277"/>
      <c r="B38" s="242"/>
      <c r="C38" s="242"/>
      <c r="D38" s="242"/>
      <c r="E38" s="242"/>
      <c r="F38" s="242"/>
      <c r="G38" s="242"/>
      <c r="H38" s="242"/>
      <c r="I38" s="242"/>
      <c r="J38" s="242"/>
      <c r="K38" s="242"/>
      <c r="L38" s="242"/>
      <c r="M38" s="243" t="s">
        <v>501</v>
      </c>
      <c r="N38" s="246"/>
      <c r="O38" s="243"/>
      <c r="P38" s="244"/>
      <c r="Q38" s="243"/>
      <c r="R38" s="244"/>
      <c r="S38" s="243"/>
      <c r="T38" s="243"/>
      <c r="U38" s="243"/>
      <c r="V38" s="243"/>
      <c r="W38" s="243" t="s">
        <v>562</v>
      </c>
      <c r="X38" s="241">
        <v>1881</v>
      </c>
      <c r="Y38" s="243" t="s">
        <v>562</v>
      </c>
      <c r="Z38" s="243"/>
      <c r="AA38" s="244"/>
      <c r="AB38" s="244"/>
      <c r="AC38" s="243"/>
      <c r="AD38" s="244"/>
      <c r="AE38" s="244"/>
      <c r="AF38" s="245" t="s">
        <v>501</v>
      </c>
      <c r="AG38" s="243"/>
      <c r="AH38" s="243"/>
      <c r="AI38" s="243"/>
      <c r="AJ38" s="243"/>
      <c r="AK38" s="243"/>
      <c r="AL38" s="243"/>
      <c r="AM38" s="243"/>
      <c r="AN38" s="243"/>
      <c r="AO38" s="245" t="s">
        <v>501</v>
      </c>
      <c r="AP38" s="243"/>
      <c r="AQ38" s="243"/>
      <c r="AR38" s="243"/>
      <c r="AS38" s="243"/>
      <c r="AT38" s="243"/>
      <c r="AU38" s="243"/>
      <c r="AV38" s="285"/>
    </row>
    <row r="39" spans="1:49" ht="25.5" x14ac:dyDescent="0.25">
      <c r="A39" s="277"/>
      <c r="B39" s="242"/>
      <c r="C39" s="242"/>
      <c r="D39" s="242"/>
      <c r="E39" s="242"/>
      <c r="F39" s="242"/>
      <c r="G39" s="242"/>
      <c r="H39" s="242"/>
      <c r="I39" s="242"/>
      <c r="J39" s="242"/>
      <c r="K39" s="242"/>
      <c r="L39" s="242"/>
      <c r="M39" s="243" t="s">
        <v>501</v>
      </c>
      <c r="N39" s="246"/>
      <c r="O39" s="243"/>
      <c r="P39" s="244"/>
      <c r="Q39" s="243"/>
      <c r="R39" s="244"/>
      <c r="S39" s="243"/>
      <c r="T39" s="243"/>
      <c r="U39" s="243"/>
      <c r="V39" s="243"/>
      <c r="W39" s="243" t="s">
        <v>563</v>
      </c>
      <c r="X39" s="241">
        <v>1690</v>
      </c>
      <c r="Y39" s="243" t="s">
        <v>563</v>
      </c>
      <c r="Z39" s="243"/>
      <c r="AA39" s="244"/>
      <c r="AB39" s="244"/>
      <c r="AC39" s="243"/>
      <c r="AD39" s="244"/>
      <c r="AE39" s="244"/>
      <c r="AF39" s="245" t="s">
        <v>501</v>
      </c>
      <c r="AG39" s="243"/>
      <c r="AH39" s="243"/>
      <c r="AI39" s="243"/>
      <c r="AJ39" s="243"/>
      <c r="AK39" s="243"/>
      <c r="AL39" s="243"/>
      <c r="AM39" s="243"/>
      <c r="AN39" s="243"/>
      <c r="AO39" s="245" t="s">
        <v>501</v>
      </c>
      <c r="AP39" s="243"/>
      <c r="AQ39" s="243"/>
      <c r="AR39" s="243"/>
      <c r="AS39" s="243"/>
      <c r="AT39" s="243"/>
      <c r="AU39" s="243"/>
      <c r="AV39" s="285"/>
    </row>
    <row r="40" spans="1:49" ht="25.5" x14ac:dyDescent="0.25">
      <c r="A40" s="277"/>
      <c r="B40" s="242"/>
      <c r="C40" s="242"/>
      <c r="D40" s="242"/>
      <c r="E40" s="242"/>
      <c r="F40" s="242"/>
      <c r="G40" s="242"/>
      <c r="H40" s="242"/>
      <c r="I40" s="242"/>
      <c r="J40" s="242"/>
      <c r="K40" s="242"/>
      <c r="L40" s="242"/>
      <c r="M40" s="243" t="s">
        <v>501</v>
      </c>
      <c r="N40" s="246"/>
      <c r="O40" s="243"/>
      <c r="P40" s="244"/>
      <c r="Q40" s="243"/>
      <c r="R40" s="244"/>
      <c r="S40" s="243"/>
      <c r="T40" s="243"/>
      <c r="U40" s="243"/>
      <c r="V40" s="243"/>
      <c r="W40" s="243" t="s">
        <v>564</v>
      </c>
      <c r="X40" s="241">
        <v>1715</v>
      </c>
      <c r="Y40" s="243" t="s">
        <v>564</v>
      </c>
      <c r="Z40" s="243"/>
      <c r="AA40" s="244"/>
      <c r="AB40" s="244"/>
      <c r="AC40" s="243"/>
      <c r="AD40" s="244"/>
      <c r="AE40" s="244"/>
      <c r="AF40" s="245" t="s">
        <v>501</v>
      </c>
      <c r="AG40" s="243"/>
      <c r="AH40" s="243"/>
      <c r="AI40" s="243"/>
      <c r="AJ40" s="243"/>
      <c r="AK40" s="243"/>
      <c r="AL40" s="243"/>
      <c r="AM40" s="243"/>
      <c r="AN40" s="243"/>
      <c r="AO40" s="245" t="s">
        <v>501</v>
      </c>
      <c r="AP40" s="243"/>
      <c r="AQ40" s="243"/>
      <c r="AR40" s="243"/>
      <c r="AS40" s="243"/>
      <c r="AT40" s="243"/>
      <c r="AU40" s="243"/>
      <c r="AV40" s="285"/>
    </row>
    <row r="41" spans="1:49" ht="15.75" thickBot="1" x14ac:dyDescent="0.3">
      <c r="A41" s="286"/>
      <c r="B41" s="287"/>
      <c r="C41" s="287"/>
      <c r="D41" s="287"/>
      <c r="E41" s="287"/>
      <c r="F41" s="287"/>
      <c r="G41" s="287"/>
      <c r="H41" s="287"/>
      <c r="I41" s="287"/>
      <c r="J41" s="287"/>
      <c r="K41" s="287"/>
      <c r="L41" s="287"/>
      <c r="M41" s="288" t="s">
        <v>501</v>
      </c>
      <c r="N41" s="289"/>
      <c r="O41" s="288"/>
      <c r="P41" s="290"/>
      <c r="Q41" s="288"/>
      <c r="R41" s="290"/>
      <c r="S41" s="288"/>
      <c r="T41" s="288"/>
      <c r="U41" s="288"/>
      <c r="V41" s="288"/>
      <c r="W41" s="288" t="s">
        <v>565</v>
      </c>
      <c r="X41" s="291">
        <v>1720</v>
      </c>
      <c r="Y41" s="288" t="s">
        <v>565</v>
      </c>
      <c r="Z41" s="288"/>
      <c r="AA41" s="290"/>
      <c r="AB41" s="290"/>
      <c r="AC41" s="288"/>
      <c r="AD41" s="290"/>
      <c r="AE41" s="290"/>
      <c r="AF41" s="292" t="s">
        <v>501</v>
      </c>
      <c r="AG41" s="288"/>
      <c r="AH41" s="288"/>
      <c r="AI41" s="288"/>
      <c r="AJ41" s="288"/>
      <c r="AK41" s="288"/>
      <c r="AL41" s="288"/>
      <c r="AM41" s="288"/>
      <c r="AN41" s="288"/>
      <c r="AO41" s="292" t="s">
        <v>501</v>
      </c>
      <c r="AP41" s="288"/>
      <c r="AQ41" s="288"/>
      <c r="AR41" s="288"/>
      <c r="AS41" s="288"/>
      <c r="AT41" s="288"/>
      <c r="AU41" s="288"/>
      <c r="AV41" s="293"/>
    </row>
    <row r="42" spans="1:49" ht="64.5" thickBot="1" x14ac:dyDescent="0.3">
      <c r="A42" s="306">
        <v>1</v>
      </c>
      <c r="B42" s="264" t="s">
        <v>487</v>
      </c>
      <c r="C42" s="264" t="s">
        <v>488</v>
      </c>
      <c r="D42" s="265" t="s">
        <v>548</v>
      </c>
      <c r="E42" s="263" t="s">
        <v>315</v>
      </c>
      <c r="F42" s="263" t="s">
        <v>315</v>
      </c>
      <c r="G42" s="263" t="s">
        <v>315</v>
      </c>
      <c r="H42" s="263" t="s">
        <v>315</v>
      </c>
      <c r="I42" s="263" t="s">
        <v>315</v>
      </c>
      <c r="J42" s="263" t="s">
        <v>315</v>
      </c>
      <c r="K42" s="263" t="s">
        <v>315</v>
      </c>
      <c r="L42" s="263" t="s">
        <v>315</v>
      </c>
      <c r="M42" s="264" t="s">
        <v>692</v>
      </c>
      <c r="N42" s="266" t="s">
        <v>566</v>
      </c>
      <c r="O42" s="264" t="s">
        <v>511</v>
      </c>
      <c r="P42" s="267">
        <v>0.88</v>
      </c>
      <c r="Q42" s="264" t="s">
        <v>567</v>
      </c>
      <c r="R42" s="267">
        <v>0.88</v>
      </c>
      <c r="S42" s="264" t="s">
        <v>568</v>
      </c>
      <c r="T42" s="264" t="s">
        <v>568</v>
      </c>
      <c r="U42" s="264" t="s">
        <v>66</v>
      </c>
      <c r="V42" s="264" t="s">
        <v>66</v>
      </c>
      <c r="W42" s="264" t="s">
        <v>569</v>
      </c>
      <c r="X42" s="268">
        <v>0.88</v>
      </c>
      <c r="Y42" s="264"/>
      <c r="Z42" s="264"/>
      <c r="AA42" s="267"/>
      <c r="AB42" s="267">
        <v>0.88</v>
      </c>
      <c r="AC42" s="264" t="s">
        <v>569</v>
      </c>
      <c r="AD42" s="267">
        <v>0.88</v>
      </c>
      <c r="AE42" s="267"/>
      <c r="AF42" s="265"/>
      <c r="AG42" s="264"/>
      <c r="AH42" s="264"/>
      <c r="AI42" s="264"/>
      <c r="AJ42" s="264"/>
      <c r="AK42" s="264" t="s">
        <v>570</v>
      </c>
      <c r="AL42" s="294" t="s">
        <v>710</v>
      </c>
      <c r="AM42" s="294" t="s">
        <v>696</v>
      </c>
      <c r="AN42" s="264"/>
      <c r="AO42" s="265"/>
      <c r="AP42" s="264"/>
      <c r="AQ42" s="264" t="s">
        <v>571</v>
      </c>
      <c r="AR42" s="264" t="s">
        <v>571</v>
      </c>
      <c r="AS42" s="264" t="s">
        <v>571</v>
      </c>
      <c r="AT42" s="264" t="s">
        <v>572</v>
      </c>
      <c r="AU42" s="264"/>
      <c r="AV42" s="269" t="s">
        <v>697</v>
      </c>
    </row>
    <row r="43" spans="1:49" ht="77.25" thickBot="1" x14ac:dyDescent="0.3">
      <c r="A43" s="306">
        <v>2</v>
      </c>
      <c r="B43" s="264" t="s">
        <v>487</v>
      </c>
      <c r="C43" s="264" t="s">
        <v>488</v>
      </c>
      <c r="D43" s="265" t="s">
        <v>548</v>
      </c>
      <c r="E43" s="263" t="s">
        <v>315</v>
      </c>
      <c r="F43" s="263" t="s">
        <v>315</v>
      </c>
      <c r="G43" s="263" t="s">
        <v>315</v>
      </c>
      <c r="H43" s="263" t="s">
        <v>315</v>
      </c>
      <c r="I43" s="263" t="s">
        <v>315</v>
      </c>
      <c r="J43" s="263" t="s">
        <v>315</v>
      </c>
      <c r="K43" s="263" t="s">
        <v>315</v>
      </c>
      <c r="L43" s="263" t="s">
        <v>315</v>
      </c>
      <c r="M43" s="264" t="s">
        <v>692</v>
      </c>
      <c r="N43" s="266" t="s">
        <v>573</v>
      </c>
      <c r="O43" s="264" t="s">
        <v>511</v>
      </c>
      <c r="P43" s="267">
        <v>12</v>
      </c>
      <c r="Q43" s="264" t="s">
        <v>567</v>
      </c>
      <c r="R43" s="267">
        <v>12</v>
      </c>
      <c r="S43" s="264" t="s">
        <v>568</v>
      </c>
      <c r="T43" s="264" t="s">
        <v>568</v>
      </c>
      <c r="U43" s="264" t="s">
        <v>66</v>
      </c>
      <c r="V43" s="264" t="s">
        <v>66</v>
      </c>
      <c r="W43" s="264" t="s">
        <v>569</v>
      </c>
      <c r="X43" s="268">
        <v>12</v>
      </c>
      <c r="Y43" s="264"/>
      <c r="Z43" s="264"/>
      <c r="AA43" s="267"/>
      <c r="AB43" s="268">
        <v>12</v>
      </c>
      <c r="AC43" s="264" t="s">
        <v>569</v>
      </c>
      <c r="AD43" s="268">
        <v>12</v>
      </c>
      <c r="AE43" s="267"/>
      <c r="AF43" s="265"/>
      <c r="AG43" s="264"/>
      <c r="AH43" s="264"/>
      <c r="AI43" s="264"/>
      <c r="AJ43" s="264"/>
      <c r="AK43" s="264" t="s">
        <v>570</v>
      </c>
      <c r="AL43" s="294" t="s">
        <v>710</v>
      </c>
      <c r="AM43" s="294" t="s">
        <v>696</v>
      </c>
      <c r="AN43" s="264"/>
      <c r="AO43" s="265"/>
      <c r="AP43" s="264"/>
      <c r="AQ43" s="264" t="s">
        <v>571</v>
      </c>
      <c r="AR43" s="264" t="s">
        <v>571</v>
      </c>
      <c r="AS43" s="264" t="s">
        <v>571</v>
      </c>
      <c r="AT43" s="264" t="s">
        <v>572</v>
      </c>
      <c r="AU43" s="264"/>
      <c r="AV43" s="269" t="s">
        <v>698</v>
      </c>
      <c r="AW43" s="19">
        <v>7.0000000000000001E-3</v>
      </c>
    </row>
    <row r="44" spans="1:49" ht="64.5" thickBot="1" x14ac:dyDescent="0.3">
      <c r="A44" s="306">
        <v>3</v>
      </c>
      <c r="B44" s="294" t="s">
        <v>487</v>
      </c>
      <c r="C44" s="294" t="s">
        <v>488</v>
      </c>
      <c r="D44" s="295" t="s">
        <v>548</v>
      </c>
      <c r="E44" s="263" t="s">
        <v>315</v>
      </c>
      <c r="F44" s="263" t="s">
        <v>315</v>
      </c>
      <c r="G44" s="263" t="s">
        <v>315</v>
      </c>
      <c r="H44" s="263" t="s">
        <v>315</v>
      </c>
      <c r="I44" s="263" t="s">
        <v>315</v>
      </c>
      <c r="J44" s="263" t="s">
        <v>315</v>
      </c>
      <c r="K44" s="263" t="s">
        <v>315</v>
      </c>
      <c r="L44" s="263" t="s">
        <v>315</v>
      </c>
      <c r="M44" s="264" t="s">
        <v>692</v>
      </c>
      <c r="N44" s="296" t="s">
        <v>574</v>
      </c>
      <c r="O44" s="294" t="s">
        <v>511</v>
      </c>
      <c r="P44" s="297">
        <v>2</v>
      </c>
      <c r="Q44" s="294" t="s">
        <v>567</v>
      </c>
      <c r="R44" s="297">
        <v>2</v>
      </c>
      <c r="S44" s="294" t="s">
        <v>568</v>
      </c>
      <c r="T44" s="294" t="s">
        <v>568</v>
      </c>
      <c r="U44" s="294" t="s">
        <v>66</v>
      </c>
      <c r="V44" s="294" t="s">
        <v>66</v>
      </c>
      <c r="W44" s="294" t="s">
        <v>569</v>
      </c>
      <c r="X44" s="298">
        <v>2</v>
      </c>
      <c r="Y44" s="294"/>
      <c r="Z44" s="294"/>
      <c r="AA44" s="297"/>
      <c r="AB44" s="298">
        <v>2</v>
      </c>
      <c r="AC44" s="294" t="s">
        <v>569</v>
      </c>
      <c r="AD44" s="298">
        <v>2</v>
      </c>
      <c r="AE44" s="297"/>
      <c r="AF44" s="295"/>
      <c r="AG44" s="294"/>
      <c r="AH44" s="294"/>
      <c r="AI44" s="294"/>
      <c r="AJ44" s="294"/>
      <c r="AK44" s="294" t="s">
        <v>570</v>
      </c>
      <c r="AL44" s="294" t="s">
        <v>710</v>
      </c>
      <c r="AM44" s="294" t="s">
        <v>696</v>
      </c>
      <c r="AN44" s="294"/>
      <c r="AO44" s="295"/>
      <c r="AP44" s="294"/>
      <c r="AQ44" s="294" t="s">
        <v>571</v>
      </c>
      <c r="AR44" s="294" t="s">
        <v>571</v>
      </c>
      <c r="AS44" s="294" t="s">
        <v>571</v>
      </c>
      <c r="AT44" s="294" t="s">
        <v>572</v>
      </c>
      <c r="AU44" s="294"/>
      <c r="AV44" s="299" t="s">
        <v>699</v>
      </c>
      <c r="AW44" s="19">
        <v>1E-3</v>
      </c>
    </row>
    <row r="45" spans="1:49" ht="77.25" thickBot="1" x14ac:dyDescent="0.3">
      <c r="A45" s="306">
        <v>4</v>
      </c>
      <c r="B45" s="294" t="s">
        <v>487</v>
      </c>
      <c r="C45" s="294" t="s">
        <v>488</v>
      </c>
      <c r="D45" s="295" t="s">
        <v>548</v>
      </c>
      <c r="E45" s="263" t="s">
        <v>315</v>
      </c>
      <c r="F45" s="263" t="s">
        <v>315</v>
      </c>
      <c r="G45" s="263" t="s">
        <v>315</v>
      </c>
      <c r="H45" s="263" t="s">
        <v>315</v>
      </c>
      <c r="I45" s="263" t="s">
        <v>315</v>
      </c>
      <c r="J45" s="263" t="s">
        <v>315</v>
      </c>
      <c r="K45" s="263" t="s">
        <v>315</v>
      </c>
      <c r="L45" s="263" t="s">
        <v>315</v>
      </c>
      <c r="M45" s="264" t="s">
        <v>692</v>
      </c>
      <c r="N45" s="296" t="s">
        <v>575</v>
      </c>
      <c r="O45" s="294" t="s">
        <v>511</v>
      </c>
      <c r="P45" s="297">
        <v>0.46600000000000003</v>
      </c>
      <c r="Q45" s="294" t="s">
        <v>567</v>
      </c>
      <c r="R45" s="297">
        <v>0.46600000000000003</v>
      </c>
      <c r="S45" s="294" t="s">
        <v>568</v>
      </c>
      <c r="T45" s="294" t="s">
        <v>568</v>
      </c>
      <c r="U45" s="294" t="s">
        <v>66</v>
      </c>
      <c r="V45" s="294" t="s">
        <v>66</v>
      </c>
      <c r="W45" s="294" t="s">
        <v>569</v>
      </c>
      <c r="X45" s="298">
        <v>0.46600000000000003</v>
      </c>
      <c r="Y45" s="294"/>
      <c r="Z45" s="294"/>
      <c r="AA45" s="297"/>
      <c r="AB45" s="298">
        <v>0.46600000000000003</v>
      </c>
      <c r="AC45" s="294" t="s">
        <v>569</v>
      </c>
      <c r="AD45" s="298">
        <v>0.46600000000000003</v>
      </c>
      <c r="AE45" s="297"/>
      <c r="AF45" s="295"/>
      <c r="AG45" s="294"/>
      <c r="AH45" s="294"/>
      <c r="AI45" s="294"/>
      <c r="AJ45" s="294"/>
      <c r="AK45" s="294" t="s">
        <v>576</v>
      </c>
      <c r="AL45" s="294" t="s">
        <v>710</v>
      </c>
      <c r="AM45" s="294" t="s">
        <v>696</v>
      </c>
      <c r="AN45" s="294"/>
      <c r="AO45" s="295"/>
      <c r="AP45" s="294"/>
      <c r="AQ45" s="294" t="s">
        <v>521</v>
      </c>
      <c r="AR45" s="294" t="s">
        <v>521</v>
      </c>
      <c r="AS45" s="294" t="s">
        <v>521</v>
      </c>
      <c r="AT45" s="294" t="s">
        <v>577</v>
      </c>
      <c r="AU45" s="294"/>
      <c r="AV45" s="299" t="s">
        <v>700</v>
      </c>
    </row>
    <row r="46" spans="1:49" ht="77.25" thickBot="1" x14ac:dyDescent="0.3">
      <c r="A46" s="306">
        <v>5</v>
      </c>
      <c r="B46" s="294" t="s">
        <v>487</v>
      </c>
      <c r="C46" s="294" t="s">
        <v>488</v>
      </c>
      <c r="D46" s="295" t="s">
        <v>548</v>
      </c>
      <c r="E46" s="263" t="s">
        <v>315</v>
      </c>
      <c r="F46" s="263" t="s">
        <v>315</v>
      </c>
      <c r="G46" s="263" t="s">
        <v>315</v>
      </c>
      <c r="H46" s="263" t="s">
        <v>315</v>
      </c>
      <c r="I46" s="263" t="s">
        <v>315</v>
      </c>
      <c r="J46" s="263" t="s">
        <v>315</v>
      </c>
      <c r="K46" s="263" t="s">
        <v>315</v>
      </c>
      <c r="L46" s="263" t="s">
        <v>315</v>
      </c>
      <c r="M46" s="264" t="s">
        <v>692</v>
      </c>
      <c r="N46" s="296" t="s">
        <v>578</v>
      </c>
      <c r="O46" s="294" t="s">
        <v>511</v>
      </c>
      <c r="P46" s="297">
        <v>0.91800000000000004</v>
      </c>
      <c r="Q46" s="294" t="s">
        <v>567</v>
      </c>
      <c r="R46" s="297">
        <v>0.91800000000000004</v>
      </c>
      <c r="S46" s="294" t="s">
        <v>568</v>
      </c>
      <c r="T46" s="294" t="s">
        <v>568</v>
      </c>
      <c r="U46" s="294" t="s">
        <v>66</v>
      </c>
      <c r="V46" s="294" t="s">
        <v>66</v>
      </c>
      <c r="W46" s="294" t="s">
        <v>569</v>
      </c>
      <c r="X46" s="297">
        <v>0.91800000000000004</v>
      </c>
      <c r="Y46" s="294"/>
      <c r="Z46" s="294"/>
      <c r="AA46" s="297"/>
      <c r="AB46" s="297">
        <v>0.91800000000000004</v>
      </c>
      <c r="AC46" s="294" t="s">
        <v>569</v>
      </c>
      <c r="AD46" s="297">
        <v>0.91800000000000004</v>
      </c>
      <c r="AE46" s="297"/>
      <c r="AF46" s="295"/>
      <c r="AG46" s="294"/>
      <c r="AH46" s="294"/>
      <c r="AI46" s="294"/>
      <c r="AJ46" s="294"/>
      <c r="AK46" s="294" t="s">
        <v>576</v>
      </c>
      <c r="AL46" s="294" t="s">
        <v>710</v>
      </c>
      <c r="AM46" s="294" t="s">
        <v>696</v>
      </c>
      <c r="AN46" s="294"/>
      <c r="AO46" s="295"/>
      <c r="AP46" s="294"/>
      <c r="AQ46" s="294" t="s">
        <v>521</v>
      </c>
      <c r="AR46" s="294" t="s">
        <v>521</v>
      </c>
      <c r="AS46" s="294" t="s">
        <v>521</v>
      </c>
      <c r="AT46" s="294" t="s">
        <v>579</v>
      </c>
      <c r="AU46" s="294"/>
      <c r="AV46" s="299" t="s">
        <v>701</v>
      </c>
      <c r="AW46" s="19">
        <v>1E-3</v>
      </c>
    </row>
    <row r="47" spans="1:49" ht="77.25" thickBot="1" x14ac:dyDescent="0.3">
      <c r="A47" s="306">
        <v>6</v>
      </c>
      <c r="B47" s="294" t="s">
        <v>487</v>
      </c>
      <c r="C47" s="294" t="s">
        <v>488</v>
      </c>
      <c r="D47" s="295" t="s">
        <v>548</v>
      </c>
      <c r="E47" s="263" t="s">
        <v>315</v>
      </c>
      <c r="F47" s="263" t="s">
        <v>315</v>
      </c>
      <c r="G47" s="263" t="s">
        <v>315</v>
      </c>
      <c r="H47" s="263" t="s">
        <v>315</v>
      </c>
      <c r="I47" s="263" t="s">
        <v>315</v>
      </c>
      <c r="J47" s="263" t="s">
        <v>315</v>
      </c>
      <c r="K47" s="263" t="s">
        <v>315</v>
      </c>
      <c r="L47" s="263" t="s">
        <v>315</v>
      </c>
      <c r="M47" s="264" t="s">
        <v>692</v>
      </c>
      <c r="N47" s="296" t="s">
        <v>580</v>
      </c>
      <c r="O47" s="294" t="s">
        <v>511</v>
      </c>
      <c r="P47" s="297">
        <v>4</v>
      </c>
      <c r="Q47" s="294" t="s">
        <v>567</v>
      </c>
      <c r="R47" s="297">
        <v>4</v>
      </c>
      <c r="S47" s="294" t="s">
        <v>568</v>
      </c>
      <c r="T47" s="294" t="s">
        <v>568</v>
      </c>
      <c r="U47" s="294" t="s">
        <v>66</v>
      </c>
      <c r="V47" s="294" t="s">
        <v>66</v>
      </c>
      <c r="W47" s="294" t="s">
        <v>569</v>
      </c>
      <c r="X47" s="297">
        <v>4</v>
      </c>
      <c r="Y47" s="294"/>
      <c r="Z47" s="294"/>
      <c r="AA47" s="297"/>
      <c r="AB47" s="297">
        <v>4</v>
      </c>
      <c r="AC47" s="294" t="s">
        <v>569</v>
      </c>
      <c r="AD47" s="297">
        <v>4</v>
      </c>
      <c r="AE47" s="297"/>
      <c r="AF47" s="295"/>
      <c r="AG47" s="294"/>
      <c r="AH47" s="294"/>
      <c r="AI47" s="294"/>
      <c r="AJ47" s="294"/>
      <c r="AK47" s="294" t="s">
        <v>576</v>
      </c>
      <c r="AL47" s="294" t="s">
        <v>710</v>
      </c>
      <c r="AM47" s="294" t="s">
        <v>696</v>
      </c>
      <c r="AN47" s="294"/>
      <c r="AO47" s="295"/>
      <c r="AP47" s="294"/>
      <c r="AQ47" s="294" t="s">
        <v>581</v>
      </c>
      <c r="AR47" s="294" t="s">
        <v>581</v>
      </c>
      <c r="AS47" s="294" t="s">
        <v>581</v>
      </c>
      <c r="AT47" s="294" t="s">
        <v>577</v>
      </c>
      <c r="AU47" s="294"/>
      <c r="AV47" s="299" t="s">
        <v>701</v>
      </c>
      <c r="AW47" s="19">
        <v>4.0000000000000001E-3</v>
      </c>
    </row>
    <row r="48" spans="1:49" ht="64.5" thickBot="1" x14ac:dyDescent="0.3">
      <c r="A48" s="306">
        <v>7</v>
      </c>
      <c r="B48" s="294" t="s">
        <v>487</v>
      </c>
      <c r="C48" s="294" t="s">
        <v>488</v>
      </c>
      <c r="D48" s="295" t="s">
        <v>548</v>
      </c>
      <c r="E48" s="263" t="s">
        <v>315</v>
      </c>
      <c r="F48" s="263" t="s">
        <v>315</v>
      </c>
      <c r="G48" s="263" t="s">
        <v>315</v>
      </c>
      <c r="H48" s="263" t="s">
        <v>315</v>
      </c>
      <c r="I48" s="263" t="s">
        <v>315</v>
      </c>
      <c r="J48" s="263" t="s">
        <v>315</v>
      </c>
      <c r="K48" s="263" t="s">
        <v>315</v>
      </c>
      <c r="L48" s="263" t="s">
        <v>315</v>
      </c>
      <c r="M48" s="264" t="s">
        <v>692</v>
      </c>
      <c r="N48" s="296" t="s">
        <v>582</v>
      </c>
      <c r="O48" s="294" t="s">
        <v>511</v>
      </c>
      <c r="P48" s="297">
        <v>29</v>
      </c>
      <c r="Q48" s="316" t="s">
        <v>492</v>
      </c>
      <c r="R48" s="297">
        <v>29</v>
      </c>
      <c r="S48" s="294" t="s">
        <v>583</v>
      </c>
      <c r="T48" s="294" t="s">
        <v>583</v>
      </c>
      <c r="U48" s="294" t="s">
        <v>66</v>
      </c>
      <c r="V48" s="294" t="s">
        <v>66</v>
      </c>
      <c r="W48" s="294" t="s">
        <v>584</v>
      </c>
      <c r="X48" s="297">
        <v>29</v>
      </c>
      <c r="Y48" s="294"/>
      <c r="Z48" s="294"/>
      <c r="AA48" s="297"/>
      <c r="AB48" s="297">
        <v>29</v>
      </c>
      <c r="AC48" s="294" t="s">
        <v>584</v>
      </c>
      <c r="AD48" s="297">
        <v>29</v>
      </c>
      <c r="AE48" s="297"/>
      <c r="AF48" s="295"/>
      <c r="AG48" s="294"/>
      <c r="AH48" s="294"/>
      <c r="AI48" s="294"/>
      <c r="AJ48" s="294"/>
      <c r="AK48" s="294" t="s">
        <v>585</v>
      </c>
      <c r="AL48" s="294" t="s">
        <v>668</v>
      </c>
      <c r="AM48" s="294" t="s">
        <v>696</v>
      </c>
      <c r="AN48" s="294"/>
      <c r="AO48" s="295"/>
      <c r="AP48" s="294"/>
      <c r="AQ48" s="294" t="s">
        <v>586</v>
      </c>
      <c r="AR48" s="294" t="s">
        <v>586</v>
      </c>
      <c r="AS48" s="294" t="s">
        <v>586</v>
      </c>
      <c r="AT48" s="294" t="s">
        <v>587</v>
      </c>
      <c r="AU48" s="294"/>
      <c r="AV48" s="299" t="s">
        <v>702</v>
      </c>
      <c r="AW48" s="19">
        <v>5.2999999999999999E-2</v>
      </c>
    </row>
    <row r="49" spans="1:49" ht="64.5" thickBot="1" x14ac:dyDescent="0.3">
      <c r="A49" s="306">
        <v>8</v>
      </c>
      <c r="B49" s="294" t="s">
        <v>487</v>
      </c>
      <c r="C49" s="294" t="s">
        <v>488</v>
      </c>
      <c r="D49" s="295" t="s">
        <v>548</v>
      </c>
      <c r="E49" s="263" t="s">
        <v>315</v>
      </c>
      <c r="F49" s="263" t="s">
        <v>315</v>
      </c>
      <c r="G49" s="263" t="s">
        <v>315</v>
      </c>
      <c r="H49" s="263" t="s">
        <v>315</v>
      </c>
      <c r="I49" s="263" t="s">
        <v>315</v>
      </c>
      <c r="J49" s="263" t="s">
        <v>315</v>
      </c>
      <c r="K49" s="263" t="s">
        <v>315</v>
      </c>
      <c r="L49" s="263" t="s">
        <v>315</v>
      </c>
      <c r="M49" s="264" t="s">
        <v>692</v>
      </c>
      <c r="N49" s="296" t="s">
        <v>661</v>
      </c>
      <c r="O49" s="294" t="s">
        <v>511</v>
      </c>
      <c r="P49" s="297">
        <v>237</v>
      </c>
      <c r="Q49" s="294" t="s">
        <v>567</v>
      </c>
      <c r="R49" s="297">
        <v>237</v>
      </c>
      <c r="S49" s="294" t="s">
        <v>662</v>
      </c>
      <c r="T49" s="294" t="s">
        <v>662</v>
      </c>
      <c r="U49" s="294" t="s">
        <v>66</v>
      </c>
      <c r="V49" s="294" t="s">
        <v>66</v>
      </c>
      <c r="W49" s="294" t="s">
        <v>584</v>
      </c>
      <c r="X49" s="297">
        <v>237</v>
      </c>
      <c r="Y49" s="294"/>
      <c r="Z49" s="294"/>
      <c r="AA49" s="297"/>
      <c r="AB49" s="297">
        <v>237</v>
      </c>
      <c r="AC49" s="294" t="s">
        <v>584</v>
      </c>
      <c r="AD49" s="297">
        <v>237</v>
      </c>
      <c r="AE49" s="297"/>
      <c r="AF49" s="295"/>
      <c r="AG49" s="294"/>
      <c r="AH49" s="294"/>
      <c r="AI49" s="294"/>
      <c r="AJ49" s="294"/>
      <c r="AK49" s="294" t="s">
        <v>663</v>
      </c>
      <c r="AL49" s="294" t="s">
        <v>710</v>
      </c>
      <c r="AM49" s="294" t="s">
        <v>696</v>
      </c>
      <c r="AN49" s="294"/>
      <c r="AO49" s="295"/>
      <c r="AP49" s="294"/>
      <c r="AQ49" s="294" t="s">
        <v>664</v>
      </c>
      <c r="AR49" s="294" t="s">
        <v>664</v>
      </c>
      <c r="AS49" s="294" t="s">
        <v>664</v>
      </c>
      <c r="AT49" s="294" t="s">
        <v>665</v>
      </c>
      <c r="AU49" s="294"/>
      <c r="AV49" s="299" t="s">
        <v>703</v>
      </c>
      <c r="AW49" s="19">
        <v>0.23699999999999999</v>
      </c>
    </row>
    <row r="50" spans="1:49" ht="102.75" thickBot="1" x14ac:dyDescent="0.3">
      <c r="A50" s="306">
        <v>9</v>
      </c>
      <c r="B50" s="294" t="s">
        <v>487</v>
      </c>
      <c r="C50" s="294" t="s">
        <v>488</v>
      </c>
      <c r="D50" s="295" t="s">
        <v>548</v>
      </c>
      <c r="E50" s="263" t="s">
        <v>315</v>
      </c>
      <c r="F50" s="263" t="s">
        <v>315</v>
      </c>
      <c r="G50" s="263" t="s">
        <v>315</v>
      </c>
      <c r="H50" s="263" t="s">
        <v>315</v>
      </c>
      <c r="I50" s="263" t="s">
        <v>315</v>
      </c>
      <c r="J50" s="263" t="s">
        <v>315</v>
      </c>
      <c r="K50" s="263" t="s">
        <v>315</v>
      </c>
      <c r="L50" s="263" t="s">
        <v>315</v>
      </c>
      <c r="M50" s="264" t="s">
        <v>692</v>
      </c>
      <c r="N50" s="296" t="s">
        <v>666</v>
      </c>
      <c r="O50" s="294" t="s">
        <v>511</v>
      </c>
      <c r="P50" s="297">
        <v>7</v>
      </c>
      <c r="Q50" s="316" t="s">
        <v>492</v>
      </c>
      <c r="R50" s="297">
        <v>7</v>
      </c>
      <c r="S50" s="294" t="s">
        <v>662</v>
      </c>
      <c r="T50" s="294" t="s">
        <v>662</v>
      </c>
      <c r="U50" s="294" t="s">
        <v>66</v>
      </c>
      <c r="V50" s="294" t="s">
        <v>66</v>
      </c>
      <c r="W50" s="294" t="s">
        <v>584</v>
      </c>
      <c r="X50" s="297">
        <v>7</v>
      </c>
      <c r="Y50" s="294"/>
      <c r="Z50" s="294"/>
      <c r="AA50" s="297"/>
      <c r="AB50" s="297">
        <v>7</v>
      </c>
      <c r="AC50" s="294" t="s">
        <v>584</v>
      </c>
      <c r="AD50" s="297">
        <v>7</v>
      </c>
      <c r="AE50" s="297"/>
      <c r="AF50" s="295"/>
      <c r="AG50" s="294"/>
      <c r="AH50" s="294"/>
      <c r="AI50" s="294"/>
      <c r="AJ50" s="294"/>
      <c r="AK50" s="294" t="s">
        <v>667</v>
      </c>
      <c r="AL50" s="294" t="s">
        <v>668</v>
      </c>
      <c r="AM50" s="294" t="s">
        <v>696</v>
      </c>
      <c r="AN50" s="294"/>
      <c r="AO50" s="295"/>
      <c r="AP50" s="294"/>
      <c r="AQ50" s="294" t="s">
        <v>669</v>
      </c>
      <c r="AR50" s="294" t="s">
        <v>669</v>
      </c>
      <c r="AS50" s="294" t="s">
        <v>669</v>
      </c>
      <c r="AT50" s="294" t="s">
        <v>670</v>
      </c>
      <c r="AU50" s="294"/>
      <c r="AV50" s="299" t="s">
        <v>704</v>
      </c>
      <c r="AW50" s="19">
        <v>5.0000000000000001E-3</v>
      </c>
    </row>
    <row r="51" spans="1:49" ht="115.5" thickBot="1" x14ac:dyDescent="0.3">
      <c r="A51" s="306">
        <v>10</v>
      </c>
      <c r="B51" s="294" t="s">
        <v>487</v>
      </c>
      <c r="C51" s="294" t="s">
        <v>488</v>
      </c>
      <c r="D51" s="295" t="s">
        <v>548</v>
      </c>
      <c r="E51" s="263" t="s">
        <v>315</v>
      </c>
      <c r="F51" s="263" t="s">
        <v>315</v>
      </c>
      <c r="G51" s="263" t="s">
        <v>315</v>
      </c>
      <c r="H51" s="263" t="s">
        <v>315</v>
      </c>
      <c r="I51" s="263" t="s">
        <v>315</v>
      </c>
      <c r="J51" s="263" t="s">
        <v>315</v>
      </c>
      <c r="K51" s="263" t="s">
        <v>315</v>
      </c>
      <c r="L51" s="263" t="s">
        <v>315</v>
      </c>
      <c r="M51" s="264" t="s">
        <v>692</v>
      </c>
      <c r="N51" s="296" t="s">
        <v>666</v>
      </c>
      <c r="O51" s="294" t="s">
        <v>511</v>
      </c>
      <c r="P51" s="297">
        <v>45</v>
      </c>
      <c r="Q51" s="316" t="s">
        <v>492</v>
      </c>
      <c r="R51" s="297">
        <v>45</v>
      </c>
      <c r="S51" s="294" t="s">
        <v>662</v>
      </c>
      <c r="T51" s="294" t="s">
        <v>662</v>
      </c>
      <c r="U51" s="294" t="s">
        <v>66</v>
      </c>
      <c r="V51" s="294" t="s">
        <v>66</v>
      </c>
      <c r="W51" s="294" t="s">
        <v>584</v>
      </c>
      <c r="X51" s="297">
        <v>45</v>
      </c>
      <c r="Y51" s="294"/>
      <c r="Z51" s="294"/>
      <c r="AA51" s="297"/>
      <c r="AB51" s="297">
        <v>45</v>
      </c>
      <c r="AC51" s="294" t="s">
        <v>584</v>
      </c>
      <c r="AD51" s="297">
        <v>45</v>
      </c>
      <c r="AE51" s="297"/>
      <c r="AF51" s="295"/>
      <c r="AG51" s="294"/>
      <c r="AH51" s="294"/>
      <c r="AI51" s="294"/>
      <c r="AJ51" s="294"/>
      <c r="AK51" s="294" t="s">
        <v>667</v>
      </c>
      <c r="AL51" s="294" t="s">
        <v>668</v>
      </c>
      <c r="AM51" s="294" t="s">
        <v>696</v>
      </c>
      <c r="AN51" s="294"/>
      <c r="AO51" s="295"/>
      <c r="AP51" s="294"/>
      <c r="AQ51" s="294" t="s">
        <v>671</v>
      </c>
      <c r="AR51" s="294" t="s">
        <v>671</v>
      </c>
      <c r="AS51" s="294" t="s">
        <v>671</v>
      </c>
      <c r="AT51" s="294" t="s">
        <v>672</v>
      </c>
      <c r="AU51" s="294"/>
      <c r="AV51" s="299" t="s">
        <v>705</v>
      </c>
      <c r="AW51" s="19">
        <v>3.5000000000000003E-2</v>
      </c>
    </row>
    <row r="52" spans="1:49" ht="115.5" thickBot="1" x14ac:dyDescent="0.3">
      <c r="A52" s="306">
        <v>11</v>
      </c>
      <c r="B52" s="294" t="s">
        <v>487</v>
      </c>
      <c r="C52" s="294" t="s">
        <v>488</v>
      </c>
      <c r="D52" s="295" t="s">
        <v>548</v>
      </c>
      <c r="E52" s="263" t="s">
        <v>315</v>
      </c>
      <c r="F52" s="263" t="s">
        <v>315</v>
      </c>
      <c r="G52" s="263" t="s">
        <v>315</v>
      </c>
      <c r="H52" s="263" t="s">
        <v>315</v>
      </c>
      <c r="I52" s="263" t="s">
        <v>315</v>
      </c>
      <c r="J52" s="263" t="s">
        <v>315</v>
      </c>
      <c r="K52" s="263" t="s">
        <v>315</v>
      </c>
      <c r="L52" s="263" t="s">
        <v>315</v>
      </c>
      <c r="M52" s="264" t="s">
        <v>692</v>
      </c>
      <c r="N52" s="296" t="s">
        <v>666</v>
      </c>
      <c r="O52" s="294" t="s">
        <v>511</v>
      </c>
      <c r="P52" s="297">
        <v>16</v>
      </c>
      <c r="Q52" s="316" t="s">
        <v>492</v>
      </c>
      <c r="R52" s="297">
        <v>16</v>
      </c>
      <c r="S52" s="294" t="s">
        <v>662</v>
      </c>
      <c r="T52" s="294" t="s">
        <v>662</v>
      </c>
      <c r="U52" s="294" t="s">
        <v>66</v>
      </c>
      <c r="V52" s="294" t="s">
        <v>66</v>
      </c>
      <c r="W52" s="294" t="s">
        <v>584</v>
      </c>
      <c r="X52" s="297">
        <v>16</v>
      </c>
      <c r="Y52" s="294"/>
      <c r="Z52" s="294"/>
      <c r="AA52" s="297"/>
      <c r="AB52" s="297">
        <v>16</v>
      </c>
      <c r="AC52" s="294" t="s">
        <v>584</v>
      </c>
      <c r="AD52" s="297">
        <v>16</v>
      </c>
      <c r="AE52" s="297"/>
      <c r="AF52" s="295"/>
      <c r="AG52" s="294"/>
      <c r="AH52" s="294"/>
      <c r="AI52" s="294"/>
      <c r="AJ52" s="294"/>
      <c r="AK52" s="294" t="s">
        <v>585</v>
      </c>
      <c r="AL52" s="294" t="s">
        <v>668</v>
      </c>
      <c r="AM52" s="294" t="s">
        <v>696</v>
      </c>
      <c r="AN52" s="294"/>
      <c r="AO52" s="295"/>
      <c r="AP52" s="294"/>
      <c r="AQ52" s="294" t="s">
        <v>673</v>
      </c>
      <c r="AR52" s="294" t="s">
        <v>673</v>
      </c>
      <c r="AS52" s="294" t="s">
        <v>673</v>
      </c>
      <c r="AT52" s="294" t="s">
        <v>674</v>
      </c>
      <c r="AU52" s="294"/>
      <c r="AV52" s="299" t="s">
        <v>706</v>
      </c>
      <c r="AW52" s="19">
        <v>1.2E-2</v>
      </c>
    </row>
    <row r="53" spans="1:49" ht="102.75" thickBot="1" x14ac:dyDescent="0.3">
      <c r="A53" s="306">
        <v>12</v>
      </c>
      <c r="B53" s="294" t="s">
        <v>487</v>
      </c>
      <c r="C53" s="294" t="s">
        <v>488</v>
      </c>
      <c r="D53" s="295" t="s">
        <v>548</v>
      </c>
      <c r="E53" s="263" t="s">
        <v>315</v>
      </c>
      <c r="F53" s="263" t="s">
        <v>315</v>
      </c>
      <c r="G53" s="263" t="s">
        <v>315</v>
      </c>
      <c r="H53" s="263" t="s">
        <v>315</v>
      </c>
      <c r="I53" s="263" t="s">
        <v>315</v>
      </c>
      <c r="J53" s="263" t="s">
        <v>315</v>
      </c>
      <c r="K53" s="263" t="s">
        <v>315</v>
      </c>
      <c r="L53" s="263" t="s">
        <v>315</v>
      </c>
      <c r="M53" s="264" t="s">
        <v>692</v>
      </c>
      <c r="N53" s="296" t="s">
        <v>666</v>
      </c>
      <c r="O53" s="294" t="s">
        <v>511</v>
      </c>
      <c r="P53" s="297">
        <v>4</v>
      </c>
      <c r="Q53" s="316" t="s">
        <v>492</v>
      </c>
      <c r="R53" s="297">
        <v>4</v>
      </c>
      <c r="S53" s="294" t="s">
        <v>662</v>
      </c>
      <c r="T53" s="294" t="s">
        <v>662</v>
      </c>
      <c r="U53" s="294" t="s">
        <v>66</v>
      </c>
      <c r="V53" s="294" t="s">
        <v>66</v>
      </c>
      <c r="W53" s="294" t="s">
        <v>584</v>
      </c>
      <c r="X53" s="297">
        <v>4</v>
      </c>
      <c r="Y53" s="294"/>
      <c r="Z53" s="294"/>
      <c r="AA53" s="297"/>
      <c r="AB53" s="297">
        <v>4</v>
      </c>
      <c r="AC53" s="294" t="s">
        <v>584</v>
      </c>
      <c r="AD53" s="297">
        <v>4</v>
      </c>
      <c r="AE53" s="297"/>
      <c r="AF53" s="295"/>
      <c r="AG53" s="294"/>
      <c r="AH53" s="294"/>
      <c r="AI53" s="294"/>
      <c r="AJ53" s="294"/>
      <c r="AK53" s="294" t="s">
        <v>667</v>
      </c>
      <c r="AL53" s="294" t="s">
        <v>668</v>
      </c>
      <c r="AM53" s="294" t="s">
        <v>696</v>
      </c>
      <c r="AN53" s="294"/>
      <c r="AO53" s="295"/>
      <c r="AP53" s="294"/>
      <c r="AQ53" s="294" t="s">
        <v>586</v>
      </c>
      <c r="AR53" s="294" t="s">
        <v>586</v>
      </c>
      <c r="AS53" s="294" t="s">
        <v>586</v>
      </c>
      <c r="AT53" s="294" t="s">
        <v>587</v>
      </c>
      <c r="AU53" s="294"/>
      <c r="AV53" s="299" t="s">
        <v>707</v>
      </c>
      <c r="AW53" s="19">
        <v>3.0000000000000001E-3</v>
      </c>
    </row>
    <row r="54" spans="1:49" ht="102.75" thickBot="1" x14ac:dyDescent="0.3">
      <c r="A54" s="306">
        <v>13</v>
      </c>
      <c r="B54" s="294" t="s">
        <v>487</v>
      </c>
      <c r="C54" s="294" t="s">
        <v>488</v>
      </c>
      <c r="D54" s="295" t="s">
        <v>548</v>
      </c>
      <c r="E54" s="263" t="s">
        <v>315</v>
      </c>
      <c r="F54" s="263" t="s">
        <v>315</v>
      </c>
      <c r="G54" s="263" t="s">
        <v>315</v>
      </c>
      <c r="H54" s="263" t="s">
        <v>315</v>
      </c>
      <c r="I54" s="263" t="s">
        <v>315</v>
      </c>
      <c r="J54" s="263" t="s">
        <v>315</v>
      </c>
      <c r="K54" s="263" t="s">
        <v>315</v>
      </c>
      <c r="L54" s="263" t="s">
        <v>315</v>
      </c>
      <c r="M54" s="264" t="s">
        <v>692</v>
      </c>
      <c r="N54" s="296" t="s">
        <v>675</v>
      </c>
      <c r="O54" s="294" t="s">
        <v>511</v>
      </c>
      <c r="P54" s="297">
        <v>4</v>
      </c>
      <c r="Q54" s="316" t="s">
        <v>492</v>
      </c>
      <c r="R54" s="297">
        <v>4</v>
      </c>
      <c r="S54" s="294" t="s">
        <v>662</v>
      </c>
      <c r="T54" s="294" t="s">
        <v>662</v>
      </c>
      <c r="U54" s="294" t="s">
        <v>66</v>
      </c>
      <c r="V54" s="294" t="s">
        <v>66</v>
      </c>
      <c r="W54" s="294" t="s">
        <v>584</v>
      </c>
      <c r="X54" s="297">
        <v>4</v>
      </c>
      <c r="Y54" s="294"/>
      <c r="Z54" s="294"/>
      <c r="AA54" s="297"/>
      <c r="AB54" s="297">
        <v>4</v>
      </c>
      <c r="AC54" s="294" t="s">
        <v>584</v>
      </c>
      <c r="AD54" s="297">
        <v>4</v>
      </c>
      <c r="AE54" s="297"/>
      <c r="AF54" s="295"/>
      <c r="AG54" s="294"/>
      <c r="AH54" s="294"/>
      <c r="AI54" s="294"/>
      <c r="AJ54" s="294"/>
      <c r="AK54" s="294" t="s">
        <v>667</v>
      </c>
      <c r="AL54" s="294" t="s">
        <v>668</v>
      </c>
      <c r="AM54" s="294" t="s">
        <v>696</v>
      </c>
      <c r="AN54" s="294"/>
      <c r="AO54" s="295"/>
      <c r="AP54" s="294"/>
      <c r="AQ54" s="294" t="s">
        <v>676</v>
      </c>
      <c r="AR54" s="294" t="s">
        <v>676</v>
      </c>
      <c r="AS54" s="294" t="s">
        <v>676</v>
      </c>
      <c r="AT54" s="294" t="s">
        <v>677</v>
      </c>
      <c r="AU54" s="294"/>
      <c r="AV54" s="299" t="s">
        <v>708</v>
      </c>
      <c r="AW54" s="19">
        <v>2E-3</v>
      </c>
    </row>
    <row r="55" spans="1:49" ht="115.5" thickBot="1" x14ac:dyDescent="0.3">
      <c r="A55" s="306">
        <v>14</v>
      </c>
      <c r="B55" s="294" t="s">
        <v>487</v>
      </c>
      <c r="C55" s="294" t="s">
        <v>488</v>
      </c>
      <c r="D55" s="295" t="s">
        <v>548</v>
      </c>
      <c r="E55" s="263" t="s">
        <v>315</v>
      </c>
      <c r="F55" s="263" t="s">
        <v>315</v>
      </c>
      <c r="G55" s="263" t="s">
        <v>315</v>
      </c>
      <c r="H55" s="263" t="s">
        <v>315</v>
      </c>
      <c r="I55" s="263" t="s">
        <v>315</v>
      </c>
      <c r="J55" s="263" t="s">
        <v>315</v>
      </c>
      <c r="K55" s="263" t="s">
        <v>315</v>
      </c>
      <c r="L55" s="263" t="s">
        <v>315</v>
      </c>
      <c r="M55" s="264" t="s">
        <v>692</v>
      </c>
      <c r="N55" s="296" t="s">
        <v>675</v>
      </c>
      <c r="O55" s="294" t="s">
        <v>511</v>
      </c>
      <c r="P55" s="297">
        <v>39</v>
      </c>
      <c r="Q55" s="316" t="s">
        <v>492</v>
      </c>
      <c r="R55" s="297">
        <v>39</v>
      </c>
      <c r="S55" s="294" t="s">
        <v>662</v>
      </c>
      <c r="T55" s="294" t="s">
        <v>662</v>
      </c>
      <c r="U55" s="294" t="s">
        <v>66</v>
      </c>
      <c r="V55" s="294" t="s">
        <v>66</v>
      </c>
      <c r="W55" s="294" t="s">
        <v>584</v>
      </c>
      <c r="X55" s="297">
        <v>39</v>
      </c>
      <c r="Y55" s="294"/>
      <c r="Z55" s="294"/>
      <c r="AA55" s="297"/>
      <c r="AB55" s="297">
        <v>39</v>
      </c>
      <c r="AC55" s="294" t="s">
        <v>584</v>
      </c>
      <c r="AD55" s="297">
        <v>39</v>
      </c>
      <c r="AE55" s="297"/>
      <c r="AF55" s="295"/>
      <c r="AG55" s="294"/>
      <c r="AH55" s="294"/>
      <c r="AI55" s="294"/>
      <c r="AJ55" s="294"/>
      <c r="AK55" s="294" t="s">
        <v>667</v>
      </c>
      <c r="AL55" s="294" t="s">
        <v>668</v>
      </c>
      <c r="AM55" s="294" t="s">
        <v>696</v>
      </c>
      <c r="AN55" s="294"/>
      <c r="AO55" s="295"/>
      <c r="AP55" s="294"/>
      <c r="AQ55" s="294" t="s">
        <v>678</v>
      </c>
      <c r="AR55" s="294" t="s">
        <v>678</v>
      </c>
      <c r="AS55" s="294" t="s">
        <v>678</v>
      </c>
      <c r="AT55" s="294" t="s">
        <v>679</v>
      </c>
      <c r="AU55" s="294"/>
      <c r="AV55" s="299" t="s">
        <v>709</v>
      </c>
      <c r="AW55" s="19">
        <v>0.02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2"/>
  <sheetViews>
    <sheetView tabSelected="1" view="pageBreakPreview" zoomScale="60" zoomScaleNormal="90" workbookViewId="0">
      <selection activeCell="B21" sqref="B21"/>
    </sheetView>
  </sheetViews>
  <sheetFormatPr defaultColWidth="9.140625" defaultRowHeight="15" x14ac:dyDescent="0.25"/>
  <cols>
    <col min="1" max="2" width="66.140625" style="382" customWidth="1"/>
    <col min="3" max="16384" width="9.140625" style="382"/>
  </cols>
  <sheetData>
    <row r="1" spans="1:2" ht="18.75" x14ac:dyDescent="0.25">
      <c r="A1" s="94"/>
      <c r="B1" s="383" t="s">
        <v>70</v>
      </c>
    </row>
    <row r="2" spans="1:2" ht="18.75" x14ac:dyDescent="0.3">
      <c r="A2" s="94"/>
      <c r="B2" s="384" t="s">
        <v>11</v>
      </c>
    </row>
    <row r="3" spans="1:2" ht="18.75" x14ac:dyDescent="0.3">
      <c r="A3" s="94"/>
      <c r="B3" s="384" t="s">
        <v>448</v>
      </c>
    </row>
    <row r="4" spans="1:2" ht="15.75" x14ac:dyDescent="0.25">
      <c r="A4" s="94"/>
      <c r="B4" s="42"/>
    </row>
    <row r="5" spans="1:2" ht="18.75" x14ac:dyDescent="0.3">
      <c r="A5" s="526" t="s">
        <v>717</v>
      </c>
      <c r="B5" s="526"/>
    </row>
    <row r="6" spans="1:2" ht="18.75" x14ac:dyDescent="0.3">
      <c r="A6" s="352"/>
      <c r="B6" s="352"/>
    </row>
    <row r="7" spans="1:2" ht="18.75" x14ac:dyDescent="0.25">
      <c r="A7" s="457" t="s">
        <v>10</v>
      </c>
      <c r="B7" s="457"/>
    </row>
    <row r="8" spans="1:2" ht="18.75" x14ac:dyDescent="0.25">
      <c r="A8" s="385"/>
      <c r="B8" s="385"/>
    </row>
    <row r="9" spans="1:2" ht="18.75" x14ac:dyDescent="0.25">
      <c r="A9" s="527" t="str">
        <f>'7. Паспорт отчет о закупке '!A9:AV9</f>
        <v>АО "Россети Тюмень"</v>
      </c>
      <c r="B9" s="527"/>
    </row>
    <row r="10" spans="1:2" ht="15.75" x14ac:dyDescent="0.25">
      <c r="A10" s="456" t="s">
        <v>9</v>
      </c>
      <c r="B10" s="456"/>
    </row>
    <row r="11" spans="1:2" ht="18.75" x14ac:dyDescent="0.25">
      <c r="A11" s="385"/>
      <c r="B11" s="385"/>
    </row>
    <row r="12" spans="1:2" ht="18.75" x14ac:dyDescent="0.25">
      <c r="A12" s="523" t="str">
        <f>'1. паспорт местоположение'!A12:C12</f>
        <v>F_TP3300.VL.0060</v>
      </c>
      <c r="B12" s="523"/>
    </row>
    <row r="13" spans="1:2" ht="15.75" x14ac:dyDescent="0.25">
      <c r="A13" s="456" t="s">
        <v>8</v>
      </c>
      <c r="B13" s="456"/>
    </row>
    <row r="14" spans="1:2" ht="18.75" x14ac:dyDescent="0.25">
      <c r="A14" s="11"/>
      <c r="B14" s="11"/>
    </row>
    <row r="15" spans="1:2" ht="18.75" x14ac:dyDescent="0.25">
      <c r="A15" s="523" t="str">
        <f>'1. паспорт местоположение'!A15:C15</f>
        <v>Реконструкция ВЛ-10 кВ ф. Воронино от ПС 110/10 кВ "Сибжилстрой"</v>
      </c>
      <c r="B15" s="523"/>
    </row>
    <row r="16" spans="1:2" ht="15.75" x14ac:dyDescent="0.25">
      <c r="A16" s="456" t="s">
        <v>7</v>
      </c>
      <c r="B16" s="456"/>
    </row>
    <row r="17" spans="1:2" ht="15.75" x14ac:dyDescent="0.25">
      <c r="A17" s="94"/>
      <c r="B17" s="95"/>
    </row>
    <row r="18" spans="1:2" x14ac:dyDescent="0.25">
      <c r="A18" s="524" t="s">
        <v>432</v>
      </c>
      <c r="B18" s="525"/>
    </row>
    <row r="19" spans="1:2" x14ac:dyDescent="0.25">
      <c r="A19" s="350"/>
      <c r="B19" s="351"/>
    </row>
    <row r="20" spans="1:2" ht="15.75" thickBot="1" x14ac:dyDescent="0.3"/>
    <row r="21" spans="1:2" ht="30" x14ac:dyDescent="0.25">
      <c r="A21" s="248" t="s">
        <v>525</v>
      </c>
      <c r="B21" s="398" t="s">
        <v>526</v>
      </c>
    </row>
    <row r="22" spans="1:2" ht="15.75" thickBot="1" x14ac:dyDescent="0.3">
      <c r="A22" s="249" t="s">
        <v>322</v>
      </c>
      <c r="B22" s="399" t="s">
        <v>716</v>
      </c>
    </row>
    <row r="23" spans="1:2" x14ac:dyDescent="0.25">
      <c r="A23" s="249" t="s">
        <v>303</v>
      </c>
      <c r="B23" s="96" t="s">
        <v>601</v>
      </c>
    </row>
    <row r="24" spans="1:2" x14ac:dyDescent="0.25">
      <c r="A24" s="249" t="s">
        <v>323</v>
      </c>
      <c r="B24" s="400" t="s">
        <v>315</v>
      </c>
    </row>
    <row r="25" spans="1:2" x14ac:dyDescent="0.25">
      <c r="A25" s="250" t="s">
        <v>324</v>
      </c>
      <c r="B25" s="399">
        <f>'3.3 паспорт описание'!C29</f>
        <v>2022</v>
      </c>
    </row>
    <row r="26" spans="1:2" x14ac:dyDescent="0.25">
      <c r="A26" s="250" t="s">
        <v>325</v>
      </c>
      <c r="B26" s="401" t="str">
        <f>'3.3 паспорт описание'!C30</f>
        <v>С</v>
      </c>
    </row>
    <row r="27" spans="1:2" ht="29.25" thickBot="1" x14ac:dyDescent="0.3">
      <c r="A27" s="320" t="s">
        <v>691</v>
      </c>
      <c r="B27" s="402">
        <v>30.074999999999999</v>
      </c>
    </row>
    <row r="28" spans="1:2" ht="15.75" thickBot="1" x14ac:dyDescent="0.3">
      <c r="A28" s="247" t="s">
        <v>326</v>
      </c>
      <c r="B28" s="97" t="s">
        <v>454</v>
      </c>
    </row>
    <row r="29" spans="1:2" ht="28.5" x14ac:dyDescent="0.25">
      <c r="A29" s="251" t="s">
        <v>327</v>
      </c>
      <c r="B29" s="402">
        <v>26.527000000000001</v>
      </c>
    </row>
    <row r="30" spans="1:2" ht="28.5" x14ac:dyDescent="0.25">
      <c r="A30" s="251" t="s">
        <v>328</v>
      </c>
      <c r="B30" s="403">
        <v>26.914000000000001</v>
      </c>
    </row>
    <row r="31" spans="1:2" x14ac:dyDescent="0.25">
      <c r="A31" s="247" t="s">
        <v>329</v>
      </c>
      <c r="B31" s="401"/>
    </row>
    <row r="32" spans="1:2" ht="29.25" thickBot="1" x14ac:dyDescent="0.3">
      <c r="A32" s="404" t="s">
        <v>527</v>
      </c>
      <c r="B32" s="405">
        <v>26.533999999999999</v>
      </c>
    </row>
    <row r="33" spans="1:2" ht="30" x14ac:dyDescent="0.25">
      <c r="A33" s="302" t="s">
        <v>528</v>
      </c>
      <c r="B33" s="303">
        <v>1.44</v>
      </c>
    </row>
    <row r="34" spans="1:2" x14ac:dyDescent="0.25">
      <c r="A34" s="302" t="s">
        <v>330</v>
      </c>
      <c r="B34" s="304">
        <v>4.79</v>
      </c>
    </row>
    <row r="35" spans="1:2" x14ac:dyDescent="0.25">
      <c r="A35" s="302" t="s">
        <v>331</v>
      </c>
      <c r="B35" s="303">
        <v>0</v>
      </c>
    </row>
    <row r="36" spans="1:2" x14ac:dyDescent="0.25">
      <c r="A36" s="302" t="s">
        <v>332</v>
      </c>
      <c r="B36" s="303">
        <v>1.2</v>
      </c>
    </row>
    <row r="37" spans="1:2" ht="30" x14ac:dyDescent="0.25">
      <c r="A37" s="302" t="s">
        <v>588</v>
      </c>
      <c r="B37" s="303">
        <v>2.4E-2</v>
      </c>
    </row>
    <row r="38" spans="1:2" x14ac:dyDescent="0.25">
      <c r="A38" s="302" t="s">
        <v>330</v>
      </c>
      <c r="B38" s="304">
        <v>0.08</v>
      </c>
    </row>
    <row r="39" spans="1:2" x14ac:dyDescent="0.25">
      <c r="A39" s="302" t="s">
        <v>331</v>
      </c>
      <c r="B39" s="303">
        <v>2.4E-2</v>
      </c>
    </row>
    <row r="40" spans="1:2" x14ac:dyDescent="0.25">
      <c r="A40" s="302" t="s">
        <v>332</v>
      </c>
      <c r="B40" s="303">
        <v>0.02</v>
      </c>
    </row>
    <row r="41" spans="1:2" ht="30" x14ac:dyDescent="0.25">
      <c r="A41" s="302" t="s">
        <v>589</v>
      </c>
      <c r="B41" s="303">
        <v>23.215</v>
      </c>
    </row>
    <row r="42" spans="1:2" x14ac:dyDescent="0.25">
      <c r="A42" s="302" t="s">
        <v>330</v>
      </c>
      <c r="B42" s="304">
        <v>77.19</v>
      </c>
    </row>
    <row r="43" spans="1:2" x14ac:dyDescent="0.25">
      <c r="A43" s="302" t="s">
        <v>331</v>
      </c>
      <c r="B43" s="303">
        <v>20.535</v>
      </c>
    </row>
    <row r="44" spans="1:2" x14ac:dyDescent="0.25">
      <c r="A44" s="302" t="s">
        <v>332</v>
      </c>
      <c r="B44" s="303">
        <v>17.693000000000001</v>
      </c>
    </row>
    <row r="45" spans="1:2" ht="30" x14ac:dyDescent="0.25">
      <c r="A45" s="302" t="s">
        <v>590</v>
      </c>
      <c r="B45" s="303">
        <v>1.855</v>
      </c>
    </row>
    <row r="46" spans="1:2" x14ac:dyDescent="0.25">
      <c r="A46" s="302" t="s">
        <v>330</v>
      </c>
      <c r="B46" s="304">
        <v>6.17</v>
      </c>
    </row>
    <row r="47" spans="1:2" x14ac:dyDescent="0.25">
      <c r="A47" s="302" t="s">
        <v>331</v>
      </c>
      <c r="B47" s="303">
        <v>1.855</v>
      </c>
    </row>
    <row r="48" spans="1:2" x14ac:dyDescent="0.25">
      <c r="A48" s="302" t="s">
        <v>332</v>
      </c>
      <c r="B48" s="303">
        <v>0</v>
      </c>
    </row>
    <row r="49" spans="1:2" ht="29.25" thickBot="1" x14ac:dyDescent="0.3">
      <c r="A49" s="404" t="s">
        <v>529</v>
      </c>
      <c r="B49" s="405">
        <v>0</v>
      </c>
    </row>
    <row r="50" spans="1:2" x14ac:dyDescent="0.25">
      <c r="A50" s="302" t="s">
        <v>530</v>
      </c>
      <c r="B50" s="401" t="s">
        <v>462</v>
      </c>
    </row>
    <row r="51" spans="1:2" x14ac:dyDescent="0.25">
      <c r="A51" s="302" t="s">
        <v>330</v>
      </c>
      <c r="B51" s="401" t="s">
        <v>462</v>
      </c>
    </row>
    <row r="52" spans="1:2" x14ac:dyDescent="0.25">
      <c r="A52" s="302" t="s">
        <v>331</v>
      </c>
      <c r="B52" s="401" t="s">
        <v>462</v>
      </c>
    </row>
    <row r="53" spans="1:2" x14ac:dyDescent="0.25">
      <c r="A53" s="302" t="s">
        <v>332</v>
      </c>
      <c r="B53" s="401" t="s">
        <v>462</v>
      </c>
    </row>
    <row r="54" spans="1:2" ht="29.25" thickBot="1" x14ac:dyDescent="0.3">
      <c r="A54" s="404" t="s">
        <v>531</v>
      </c>
      <c r="B54" s="405">
        <v>0.38</v>
      </c>
    </row>
    <row r="55" spans="1:2" ht="45" x14ac:dyDescent="0.25">
      <c r="A55" s="302" t="s">
        <v>591</v>
      </c>
      <c r="B55" s="303">
        <v>0</v>
      </c>
    </row>
    <row r="56" spans="1:2" x14ac:dyDescent="0.25">
      <c r="A56" s="302" t="s">
        <v>330</v>
      </c>
      <c r="B56" s="304">
        <v>0</v>
      </c>
    </row>
    <row r="57" spans="1:2" x14ac:dyDescent="0.25">
      <c r="A57" s="302" t="s">
        <v>331</v>
      </c>
      <c r="B57" s="303">
        <v>0</v>
      </c>
    </row>
    <row r="58" spans="1:2" x14ac:dyDescent="0.25">
      <c r="A58" s="302" t="s">
        <v>332</v>
      </c>
      <c r="B58" s="303">
        <v>0</v>
      </c>
    </row>
    <row r="59" spans="1:2" ht="45" x14ac:dyDescent="0.25">
      <c r="A59" s="302" t="s">
        <v>592</v>
      </c>
      <c r="B59" s="303">
        <v>7.0000000000000001E-3</v>
      </c>
    </row>
    <row r="60" spans="1:2" x14ac:dyDescent="0.25">
      <c r="A60" s="302" t="s">
        <v>330</v>
      </c>
      <c r="B60" s="304">
        <v>0.02</v>
      </c>
    </row>
    <row r="61" spans="1:2" x14ac:dyDescent="0.25">
      <c r="A61" s="302" t="s">
        <v>331</v>
      </c>
      <c r="B61" s="303">
        <v>7.0000000000000001E-3</v>
      </c>
    </row>
    <row r="62" spans="1:2" x14ac:dyDescent="0.25">
      <c r="A62" s="302" t="s">
        <v>332</v>
      </c>
      <c r="B62" s="303">
        <v>7.0000000000000001E-3</v>
      </c>
    </row>
    <row r="63" spans="1:2" ht="45" x14ac:dyDescent="0.25">
      <c r="A63" s="302" t="s">
        <v>593</v>
      </c>
      <c r="B63" s="303">
        <v>1E-3</v>
      </c>
    </row>
    <row r="64" spans="1:2" x14ac:dyDescent="0.25">
      <c r="A64" s="302" t="s">
        <v>330</v>
      </c>
      <c r="B64" s="304">
        <v>0</v>
      </c>
    </row>
    <row r="65" spans="1:2" x14ac:dyDescent="0.25">
      <c r="A65" s="302" t="s">
        <v>331</v>
      </c>
      <c r="B65" s="303">
        <v>1E-3</v>
      </c>
    </row>
    <row r="66" spans="1:2" x14ac:dyDescent="0.25">
      <c r="A66" s="302" t="s">
        <v>332</v>
      </c>
      <c r="B66" s="303">
        <v>1E-3</v>
      </c>
    </row>
    <row r="67" spans="1:2" ht="45" x14ac:dyDescent="0.25">
      <c r="A67" s="302" t="s">
        <v>594</v>
      </c>
      <c r="B67" s="303">
        <v>0</v>
      </c>
    </row>
    <row r="68" spans="1:2" x14ac:dyDescent="0.25">
      <c r="A68" s="302" t="s">
        <v>330</v>
      </c>
      <c r="B68" s="304">
        <v>0</v>
      </c>
    </row>
    <row r="69" spans="1:2" x14ac:dyDescent="0.25">
      <c r="A69" s="302" t="s">
        <v>331</v>
      </c>
      <c r="B69" s="303">
        <v>0</v>
      </c>
    </row>
    <row r="70" spans="1:2" x14ac:dyDescent="0.25">
      <c r="A70" s="302" t="s">
        <v>332</v>
      </c>
      <c r="B70" s="303">
        <v>0</v>
      </c>
    </row>
    <row r="71" spans="1:2" ht="45" x14ac:dyDescent="0.25">
      <c r="A71" s="302" t="s">
        <v>595</v>
      </c>
      <c r="B71" s="303">
        <v>1E-3</v>
      </c>
    </row>
    <row r="72" spans="1:2" x14ac:dyDescent="0.25">
      <c r="A72" s="302" t="s">
        <v>330</v>
      </c>
      <c r="B72" s="304">
        <v>0</v>
      </c>
    </row>
    <row r="73" spans="1:2" x14ac:dyDescent="0.25">
      <c r="A73" s="302" t="s">
        <v>331</v>
      </c>
      <c r="B73" s="303">
        <v>1E-3</v>
      </c>
    </row>
    <row r="74" spans="1:2" x14ac:dyDescent="0.25">
      <c r="A74" s="302" t="s">
        <v>332</v>
      </c>
      <c r="B74" s="303">
        <v>1E-3</v>
      </c>
    </row>
    <row r="75" spans="1:2" ht="45" x14ac:dyDescent="0.25">
      <c r="A75" s="302" t="s">
        <v>596</v>
      </c>
      <c r="B75" s="303">
        <v>4.0000000000000001E-3</v>
      </c>
    </row>
    <row r="76" spans="1:2" x14ac:dyDescent="0.25">
      <c r="A76" s="302" t="s">
        <v>330</v>
      </c>
      <c r="B76" s="304">
        <v>0.01</v>
      </c>
    </row>
    <row r="77" spans="1:2" x14ac:dyDescent="0.25">
      <c r="A77" s="302" t="s">
        <v>331</v>
      </c>
      <c r="B77" s="303">
        <v>4.0000000000000001E-3</v>
      </c>
    </row>
    <row r="78" spans="1:2" x14ac:dyDescent="0.25">
      <c r="A78" s="302" t="s">
        <v>332</v>
      </c>
      <c r="B78" s="303">
        <v>4.0000000000000001E-3</v>
      </c>
    </row>
    <row r="79" spans="1:2" ht="45" x14ac:dyDescent="0.25">
      <c r="A79" s="302" t="s">
        <v>597</v>
      </c>
      <c r="B79" s="303">
        <v>5.2999999999999999E-2</v>
      </c>
    </row>
    <row r="80" spans="1:2" x14ac:dyDescent="0.25">
      <c r="A80" s="302" t="s">
        <v>330</v>
      </c>
      <c r="B80" s="304">
        <v>0.18</v>
      </c>
    </row>
    <row r="81" spans="1:2" x14ac:dyDescent="0.25">
      <c r="A81" s="302" t="s">
        <v>331</v>
      </c>
      <c r="B81" s="303">
        <v>5.2999999999999999E-2</v>
      </c>
    </row>
    <row r="82" spans="1:2" x14ac:dyDescent="0.25">
      <c r="A82" s="302" t="s">
        <v>332</v>
      </c>
      <c r="B82" s="303">
        <v>5.2999999999999999E-2</v>
      </c>
    </row>
    <row r="83" spans="1:2" ht="45" x14ac:dyDescent="0.25">
      <c r="A83" s="302" t="s">
        <v>680</v>
      </c>
      <c r="B83" s="303">
        <v>0.23699999999999999</v>
      </c>
    </row>
    <row r="84" spans="1:2" x14ac:dyDescent="0.25">
      <c r="A84" s="302" t="s">
        <v>330</v>
      </c>
      <c r="B84" s="304">
        <v>0.79</v>
      </c>
    </row>
    <row r="85" spans="1:2" x14ac:dyDescent="0.25">
      <c r="A85" s="302" t="s">
        <v>331</v>
      </c>
      <c r="B85" s="303">
        <v>0.23699999999999999</v>
      </c>
    </row>
    <row r="86" spans="1:2" x14ac:dyDescent="0.25">
      <c r="A86" s="302" t="s">
        <v>332</v>
      </c>
      <c r="B86" s="303">
        <v>0.23699999999999999</v>
      </c>
    </row>
    <row r="87" spans="1:2" ht="45" x14ac:dyDescent="0.25">
      <c r="A87" s="302" t="s">
        <v>681</v>
      </c>
      <c r="B87" s="303">
        <v>5.0000000000000001E-3</v>
      </c>
    </row>
    <row r="88" spans="1:2" x14ac:dyDescent="0.25">
      <c r="A88" s="302" t="s">
        <v>330</v>
      </c>
      <c r="B88" s="304">
        <v>0.02</v>
      </c>
    </row>
    <row r="89" spans="1:2" x14ac:dyDescent="0.25">
      <c r="A89" s="302" t="s">
        <v>331</v>
      </c>
      <c r="B89" s="303">
        <v>5.0000000000000001E-3</v>
      </c>
    </row>
    <row r="90" spans="1:2" x14ac:dyDescent="0.25">
      <c r="A90" s="302" t="s">
        <v>332</v>
      </c>
      <c r="B90" s="303">
        <v>5.0000000000000001E-3</v>
      </c>
    </row>
    <row r="91" spans="1:2" ht="45" x14ac:dyDescent="0.25">
      <c r="A91" s="302" t="s">
        <v>682</v>
      </c>
      <c r="B91" s="303">
        <v>3.5000000000000003E-2</v>
      </c>
    </row>
    <row r="92" spans="1:2" x14ac:dyDescent="0.25">
      <c r="A92" s="302" t="s">
        <v>330</v>
      </c>
      <c r="B92" s="304">
        <v>0.12</v>
      </c>
    </row>
    <row r="93" spans="1:2" x14ac:dyDescent="0.25">
      <c r="A93" s="302" t="s">
        <v>331</v>
      </c>
      <c r="B93" s="303">
        <v>3.5000000000000003E-2</v>
      </c>
    </row>
    <row r="94" spans="1:2" x14ac:dyDescent="0.25">
      <c r="A94" s="302" t="s">
        <v>332</v>
      </c>
      <c r="B94" s="303">
        <v>3.5000000000000003E-2</v>
      </c>
    </row>
    <row r="95" spans="1:2" ht="45" x14ac:dyDescent="0.25">
      <c r="A95" s="302" t="s">
        <v>683</v>
      </c>
      <c r="B95" s="303">
        <v>1.2E-2</v>
      </c>
    </row>
    <row r="96" spans="1:2" x14ac:dyDescent="0.25">
      <c r="A96" s="302" t="s">
        <v>330</v>
      </c>
      <c r="B96" s="304">
        <v>0.04</v>
      </c>
    </row>
    <row r="97" spans="1:2" x14ac:dyDescent="0.25">
      <c r="A97" s="302" t="s">
        <v>331</v>
      </c>
      <c r="B97" s="303">
        <v>1.2E-2</v>
      </c>
    </row>
    <row r="98" spans="1:2" x14ac:dyDescent="0.25">
      <c r="A98" s="302" t="s">
        <v>332</v>
      </c>
      <c r="B98" s="303">
        <v>1.2E-2</v>
      </c>
    </row>
    <row r="99" spans="1:2" ht="45" x14ac:dyDescent="0.25">
      <c r="A99" s="302" t="s">
        <v>684</v>
      </c>
      <c r="B99" s="303">
        <v>3.0000000000000001E-3</v>
      </c>
    </row>
    <row r="100" spans="1:2" x14ac:dyDescent="0.25">
      <c r="A100" s="302" t="s">
        <v>330</v>
      </c>
      <c r="B100" s="304">
        <v>0.01</v>
      </c>
    </row>
    <row r="101" spans="1:2" x14ac:dyDescent="0.25">
      <c r="A101" s="302" t="s">
        <v>331</v>
      </c>
      <c r="B101" s="303">
        <v>3.0000000000000001E-3</v>
      </c>
    </row>
    <row r="102" spans="1:2" x14ac:dyDescent="0.25">
      <c r="A102" s="302" t="s">
        <v>332</v>
      </c>
      <c r="B102" s="303">
        <v>3.0000000000000001E-3</v>
      </c>
    </row>
    <row r="103" spans="1:2" ht="45" x14ac:dyDescent="0.25">
      <c r="A103" s="302" t="s">
        <v>685</v>
      </c>
      <c r="B103" s="303">
        <v>2E-3</v>
      </c>
    </row>
    <row r="104" spans="1:2" x14ac:dyDescent="0.25">
      <c r="A104" s="302" t="s">
        <v>330</v>
      </c>
      <c r="B104" s="304">
        <v>0.01</v>
      </c>
    </row>
    <row r="105" spans="1:2" x14ac:dyDescent="0.25">
      <c r="A105" s="302" t="s">
        <v>331</v>
      </c>
      <c r="B105" s="303">
        <v>2E-3</v>
      </c>
    </row>
    <row r="106" spans="1:2" x14ac:dyDescent="0.25">
      <c r="A106" s="302" t="s">
        <v>332</v>
      </c>
      <c r="B106" s="303">
        <v>2E-3</v>
      </c>
    </row>
    <row r="107" spans="1:2" ht="45" x14ac:dyDescent="0.25">
      <c r="A107" s="302" t="s">
        <v>686</v>
      </c>
      <c r="B107" s="303">
        <v>0.02</v>
      </c>
    </row>
    <row r="108" spans="1:2" x14ac:dyDescent="0.25">
      <c r="A108" s="302" t="s">
        <v>330</v>
      </c>
      <c r="B108" s="304">
        <v>7.0000000000000007E-2</v>
      </c>
    </row>
    <row r="109" spans="1:2" x14ac:dyDescent="0.25">
      <c r="A109" s="302" t="s">
        <v>331</v>
      </c>
      <c r="B109" s="303">
        <v>0.02</v>
      </c>
    </row>
    <row r="110" spans="1:2" x14ac:dyDescent="0.25">
      <c r="A110" s="302" t="s">
        <v>332</v>
      </c>
      <c r="B110" s="303">
        <v>0.02</v>
      </c>
    </row>
    <row r="111" spans="1:2" ht="28.5" x14ac:dyDescent="0.25">
      <c r="A111" s="321" t="s">
        <v>333</v>
      </c>
      <c r="B111" s="399">
        <v>50</v>
      </c>
    </row>
    <row r="112" spans="1:2" x14ac:dyDescent="0.25">
      <c r="A112" s="302" t="s">
        <v>329</v>
      </c>
      <c r="B112" s="401" t="s">
        <v>462</v>
      </c>
    </row>
    <row r="113" spans="1:2" x14ac:dyDescent="0.25">
      <c r="A113" s="302" t="s">
        <v>532</v>
      </c>
      <c r="B113" s="401" t="s">
        <v>462</v>
      </c>
    </row>
    <row r="114" spans="1:2" x14ac:dyDescent="0.25">
      <c r="A114" s="302" t="s">
        <v>533</v>
      </c>
      <c r="B114" s="401" t="s">
        <v>462</v>
      </c>
    </row>
    <row r="115" spans="1:2" x14ac:dyDescent="0.25">
      <c r="A115" s="302" t="s">
        <v>534</v>
      </c>
      <c r="B115" s="304">
        <v>70</v>
      </c>
    </row>
    <row r="116" spans="1:2" ht="15.75" thickBot="1" x14ac:dyDescent="0.3">
      <c r="A116" s="404" t="s">
        <v>334</v>
      </c>
      <c r="B116" s="406">
        <v>79.22</v>
      </c>
    </row>
    <row r="117" spans="1:2" ht="15.75" thickBot="1" x14ac:dyDescent="0.3">
      <c r="A117" s="404" t="s">
        <v>335</v>
      </c>
      <c r="B117" s="405">
        <v>23.824000000000002</v>
      </c>
    </row>
    <row r="118" spans="1:2" ht="15.75" thickBot="1" x14ac:dyDescent="0.3">
      <c r="A118" s="404" t="s">
        <v>336</v>
      </c>
      <c r="B118" s="406">
        <v>81.09</v>
      </c>
    </row>
    <row r="119" spans="1:2" ht="15.75" thickBot="1" x14ac:dyDescent="0.3">
      <c r="A119" s="404" t="s">
        <v>337</v>
      </c>
      <c r="B119" s="405">
        <v>20.323</v>
      </c>
    </row>
    <row r="120" spans="1:2" x14ac:dyDescent="0.25">
      <c r="A120" s="407" t="s">
        <v>338</v>
      </c>
      <c r="B120" s="401" t="s">
        <v>462</v>
      </c>
    </row>
    <row r="121" spans="1:2" x14ac:dyDescent="0.25">
      <c r="A121" s="302" t="s">
        <v>339</v>
      </c>
      <c r="B121" s="304" t="s">
        <v>687</v>
      </c>
    </row>
    <row r="122" spans="1:2" x14ac:dyDescent="0.25">
      <c r="A122" s="302" t="s">
        <v>340</v>
      </c>
      <c r="B122" s="304" t="s">
        <v>688</v>
      </c>
    </row>
    <row r="123" spans="1:2" ht="45" x14ac:dyDescent="0.25">
      <c r="A123" s="302" t="s">
        <v>341</v>
      </c>
      <c r="B123" s="304" t="s">
        <v>689</v>
      </c>
    </row>
    <row r="124" spans="1:2" x14ac:dyDescent="0.25">
      <c r="A124" s="302" t="s">
        <v>731</v>
      </c>
      <c r="B124" s="304"/>
    </row>
    <row r="125" spans="1:2" x14ac:dyDescent="0.25">
      <c r="A125" s="302" t="s">
        <v>342</v>
      </c>
      <c r="B125" s="304" t="s">
        <v>462</v>
      </c>
    </row>
    <row r="126" spans="1:2" ht="29.25" thickBot="1" x14ac:dyDescent="0.3">
      <c r="A126" s="404" t="s">
        <v>343</v>
      </c>
      <c r="B126" s="401" t="s">
        <v>545</v>
      </c>
    </row>
    <row r="127" spans="1:2" ht="29.25" thickBot="1" x14ac:dyDescent="0.3">
      <c r="A127" s="404" t="s">
        <v>344</v>
      </c>
      <c r="B127" s="401" t="s">
        <v>315</v>
      </c>
    </row>
    <row r="128" spans="1:2" x14ac:dyDescent="0.25">
      <c r="A128" s="302" t="s">
        <v>329</v>
      </c>
      <c r="B128" s="401" t="s">
        <v>315</v>
      </c>
    </row>
    <row r="129" spans="1:2" x14ac:dyDescent="0.25">
      <c r="A129" s="302" t="s">
        <v>535</v>
      </c>
      <c r="B129" s="401" t="s">
        <v>315</v>
      </c>
    </row>
    <row r="130" spans="1:2" x14ac:dyDescent="0.25">
      <c r="A130" s="302" t="s">
        <v>536</v>
      </c>
      <c r="B130" s="401" t="s">
        <v>315</v>
      </c>
    </row>
    <row r="131" spans="1:2" ht="15.75" thickBot="1" x14ac:dyDescent="0.3">
      <c r="A131" s="404" t="s">
        <v>345</v>
      </c>
      <c r="B131" s="401" t="s">
        <v>315</v>
      </c>
    </row>
    <row r="132" spans="1:2" ht="15.75" thickBot="1" x14ac:dyDescent="0.3">
      <c r="A132" s="404" t="s">
        <v>346</v>
      </c>
      <c r="B132" s="401" t="s">
        <v>315</v>
      </c>
    </row>
    <row r="133" spans="1:2" ht="15.75" thickBot="1" x14ac:dyDescent="0.3">
      <c r="A133" s="302" t="s">
        <v>537</v>
      </c>
      <c r="B133" s="300" t="s">
        <v>315</v>
      </c>
    </row>
    <row r="134" spans="1:2" ht="15.75" thickBot="1" x14ac:dyDescent="0.3">
      <c r="A134" s="302" t="s">
        <v>538</v>
      </c>
      <c r="B134" s="300" t="s">
        <v>315</v>
      </c>
    </row>
    <row r="135" spans="1:2" ht="15.75" thickBot="1" x14ac:dyDescent="0.3">
      <c r="A135" s="302" t="s">
        <v>539</v>
      </c>
      <c r="B135" s="300" t="s">
        <v>315</v>
      </c>
    </row>
    <row r="136" spans="1:2" ht="29.25" thickBot="1" x14ac:dyDescent="0.3">
      <c r="A136" s="404" t="s">
        <v>347</v>
      </c>
      <c r="B136" s="98" t="s">
        <v>713</v>
      </c>
    </row>
    <row r="137" spans="1:2" ht="29.25" thickBot="1" x14ac:dyDescent="0.3">
      <c r="A137" s="404" t="s">
        <v>348</v>
      </c>
      <c r="B137" s="301"/>
    </row>
    <row r="138" spans="1:2" x14ac:dyDescent="0.25">
      <c r="A138" s="302" t="s">
        <v>540</v>
      </c>
      <c r="B138" s="401" t="s">
        <v>315</v>
      </c>
    </row>
    <row r="139" spans="1:2" x14ac:dyDescent="0.25">
      <c r="A139" s="302" t="s">
        <v>541</v>
      </c>
      <c r="B139" s="401" t="s">
        <v>315</v>
      </c>
    </row>
    <row r="140" spans="1:2" x14ac:dyDescent="0.25">
      <c r="A140" s="302" t="s">
        <v>542</v>
      </c>
      <c r="B140" s="401" t="s">
        <v>315</v>
      </c>
    </row>
    <row r="141" spans="1:2" x14ac:dyDescent="0.25">
      <c r="A141" s="302" t="s">
        <v>543</v>
      </c>
      <c r="B141" s="401" t="s">
        <v>315</v>
      </c>
    </row>
    <row r="142" spans="1:2" x14ac:dyDescent="0.25">
      <c r="A142" s="302" t="s">
        <v>544</v>
      </c>
      <c r="B142" s="401" t="s">
        <v>315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2020-02-14T09:37:00Z</cp:lastPrinted>
  <dcterms:created xsi:type="dcterms:W3CDTF">2015-08-16T15:31:05Z</dcterms:created>
  <dcterms:modified xsi:type="dcterms:W3CDTF">2022-10-12T06:53:45Z</dcterms:modified>
</cp:coreProperties>
</file>